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hidePivotFieldList="1" defaultThemeVersion="124226"/>
  <bookViews>
    <workbookView xWindow="120" yWindow="300" windowWidth="9720" windowHeight="7140" tabRatio="762"/>
  </bookViews>
  <sheets>
    <sheet name="∑" sheetId="28" r:id="rId1"/>
    <sheet name="РЧ" sheetId="35" r:id="rId2"/>
    <sheet name="Завершенные" sheetId="33" r:id="rId3"/>
    <sheet name="РФ" sheetId="18" r:id="rId4"/>
    <sheet name="ДГР" sheetId="29" r:id="rId5"/>
    <sheet name="ГВС" sheetId="30" r:id="rId6"/>
    <sheet name="СиЮ" sheetId="32" r:id="rId7"/>
    <sheet name="70-летие победы" sheetId="34" r:id="rId8"/>
  </sheets>
  <definedNames>
    <definedName name="_xlnm._FilterDatabase" localSheetId="5" hidden="1">ГВС!$A$3:$Q$3</definedName>
  </definedNames>
  <calcPr calcId="145621"/>
</workbook>
</file>

<file path=xl/calcChain.xml><?xml version="1.0" encoding="utf-8"?>
<calcChain xmlns="http://schemas.openxmlformats.org/spreadsheetml/2006/main">
  <c r="D6" i="28" l="1"/>
  <c r="Q2" i="35"/>
  <c r="N2" i="35"/>
  <c r="C6" i="28"/>
  <c r="D4" i="28" l="1"/>
  <c r="C4" i="28"/>
  <c r="F4" i="35" l="1"/>
  <c r="O2" i="35"/>
  <c r="Q68" i="35"/>
  <c r="Q50" i="35"/>
  <c r="Q213" i="35"/>
  <c r="Q212" i="35"/>
  <c r="Q220" i="35"/>
  <c r="Q69" i="35"/>
  <c r="I19" i="28"/>
  <c r="I18" i="28"/>
  <c r="I17" i="28"/>
  <c r="I16" i="28"/>
  <c r="I15" i="28"/>
  <c r="I14" i="28"/>
  <c r="N43" i="33"/>
  <c r="N27" i="33"/>
  <c r="O2" i="32" l="1"/>
  <c r="D23" i="28" s="1"/>
  <c r="N2" i="32"/>
  <c r="C23" i="28" s="1"/>
  <c r="E23" i="28" l="1"/>
  <c r="O2" i="33"/>
  <c r="N2" i="33"/>
  <c r="Q11" i="33"/>
  <c r="Q12" i="33"/>
  <c r="Q23" i="32" l="1"/>
  <c r="Q24" i="32"/>
  <c r="N2" i="34"/>
  <c r="O2" i="29"/>
  <c r="N2" i="29"/>
  <c r="O2" i="18"/>
  <c r="N2" i="18"/>
  <c r="Q54" i="18"/>
  <c r="Q55" i="18"/>
  <c r="Q56" i="18"/>
  <c r="Q57" i="18"/>
  <c r="Q58" i="18"/>
  <c r="Q59" i="18"/>
  <c r="Q60" i="18"/>
  <c r="Q61" i="18"/>
  <c r="Q62" i="18"/>
  <c r="Q63" i="18"/>
  <c r="Q64" i="18"/>
  <c r="Q65" i="18"/>
  <c r="Q66" i="18"/>
  <c r="Q67" i="18"/>
  <c r="Q68" i="18"/>
  <c r="Q69" i="18"/>
  <c r="Q70" i="18"/>
  <c r="Q71" i="18"/>
  <c r="Q72" i="18"/>
  <c r="Q73" i="18"/>
  <c r="Q74" i="18"/>
  <c r="Q75" i="18"/>
  <c r="Q76" i="18"/>
  <c r="Q77" i="18"/>
  <c r="Q78" i="18"/>
  <c r="Q79" i="18"/>
  <c r="Q80" i="18"/>
  <c r="Q81" i="18"/>
  <c r="Q82" i="18"/>
  <c r="Q83" i="18"/>
  <c r="Q84" i="18"/>
  <c r="Q85" i="18"/>
  <c r="Q86" i="18"/>
  <c r="Q87" i="18"/>
  <c r="Q88" i="18"/>
  <c r="Q89" i="18"/>
  <c r="Q90" i="18"/>
  <c r="Q91" i="18"/>
  <c r="Q92" i="18"/>
  <c r="Q93" i="18"/>
  <c r="Q94" i="18"/>
  <c r="Q95" i="18"/>
  <c r="Q96" i="18"/>
  <c r="Q97" i="18"/>
  <c r="Q98" i="18"/>
  <c r="Q99" i="18"/>
  <c r="Q100" i="18"/>
  <c r="Q101" i="18"/>
  <c r="Q102" i="18"/>
  <c r="Q103" i="18"/>
  <c r="Q104" i="18"/>
  <c r="Q105" i="18"/>
  <c r="Q106" i="18"/>
  <c r="Q107" i="18"/>
  <c r="Q108" i="18"/>
  <c r="Q109" i="18"/>
  <c r="Q110" i="18"/>
  <c r="Q111" i="18"/>
  <c r="Q112" i="18"/>
  <c r="Q49" i="29"/>
  <c r="Q50" i="29"/>
  <c r="Q51" i="29"/>
  <c r="Q52" i="29"/>
  <c r="Q53" i="29"/>
  <c r="Q54" i="29"/>
  <c r="Q55" i="29"/>
  <c r="Q56" i="29"/>
  <c r="Q57" i="29"/>
  <c r="Q58" i="29"/>
  <c r="Q59" i="29"/>
  <c r="Q60" i="29"/>
  <c r="Q61" i="29"/>
  <c r="Q62" i="29"/>
  <c r="Q63" i="29"/>
  <c r="Q64" i="29"/>
  <c r="Q5" i="29"/>
  <c r="Q6" i="29"/>
  <c r="Q7" i="29"/>
  <c r="Q8" i="29"/>
  <c r="Q9" i="29"/>
  <c r="Q10" i="29"/>
  <c r="Q11" i="29"/>
  <c r="Q12" i="29"/>
  <c r="Q13" i="29"/>
  <c r="Q14" i="29"/>
  <c r="Q15" i="29"/>
  <c r="Q16" i="29"/>
  <c r="Q17" i="29"/>
  <c r="Q18" i="29"/>
  <c r="Q19" i="29"/>
  <c r="Q20" i="29"/>
  <c r="Q21" i="29"/>
  <c r="Q22" i="29"/>
  <c r="Q23" i="29"/>
  <c r="Q24" i="29"/>
  <c r="Q25" i="29"/>
  <c r="Q26" i="29"/>
  <c r="Q27" i="29"/>
  <c r="Q28" i="29"/>
  <c r="Q29" i="29"/>
  <c r="Q30" i="29"/>
  <c r="Q31" i="29"/>
  <c r="Q32" i="29"/>
  <c r="Q33" i="29"/>
  <c r="Q34" i="29"/>
  <c r="Q35" i="29"/>
  <c r="Q36" i="29"/>
  <c r="Q37" i="29"/>
  <c r="Q38" i="29"/>
  <c r="Q39" i="29"/>
  <c r="Q40" i="29"/>
  <c r="Q41" i="29"/>
  <c r="Q42" i="29"/>
  <c r="Q43" i="29"/>
  <c r="Q44" i="29"/>
  <c r="Q45" i="29"/>
  <c r="Q46" i="29"/>
  <c r="Q47" i="29"/>
  <c r="Q48" i="29"/>
  <c r="Q4" i="29"/>
  <c r="Q5" i="18"/>
  <c r="Q6" i="18"/>
  <c r="Q7" i="18"/>
  <c r="Q8" i="18"/>
  <c r="Q9" i="18"/>
  <c r="Q10" i="18"/>
  <c r="Q11" i="18"/>
  <c r="Q12" i="18"/>
  <c r="Q13" i="18"/>
  <c r="Q14" i="18"/>
  <c r="Q15" i="18"/>
  <c r="Q16" i="18"/>
  <c r="Q17" i="18"/>
  <c r="Q18" i="18"/>
  <c r="Q19" i="18"/>
  <c r="Q20" i="18"/>
  <c r="Q21" i="18"/>
  <c r="Q22" i="18"/>
  <c r="Q23" i="18"/>
  <c r="Q24" i="18"/>
  <c r="Q25" i="18"/>
  <c r="Q26" i="18"/>
  <c r="Q27" i="18"/>
  <c r="Q28" i="18"/>
  <c r="Q29" i="18"/>
  <c r="Q30" i="18"/>
  <c r="Q31" i="18"/>
  <c r="Q32" i="18"/>
  <c r="Q33" i="18"/>
  <c r="Q34" i="18"/>
  <c r="Q35" i="18"/>
  <c r="Q36" i="18"/>
  <c r="Q37" i="18"/>
  <c r="Q38" i="18"/>
  <c r="Q39" i="18"/>
  <c r="Q40" i="18"/>
  <c r="Q41" i="18"/>
  <c r="Q42" i="18"/>
  <c r="Q43" i="18"/>
  <c r="Q44" i="18"/>
  <c r="Q45" i="18"/>
  <c r="Q46" i="18"/>
  <c r="Q47" i="18"/>
  <c r="Q48" i="18"/>
  <c r="Q49" i="18"/>
  <c r="Q50" i="18"/>
  <c r="Q51" i="18"/>
  <c r="Q4" i="18"/>
  <c r="Q2" i="29" l="1"/>
  <c r="Q7" i="35"/>
  <c r="Q23" i="35"/>
  <c r="Q24" i="35"/>
  <c r="Q40" i="35"/>
  <c r="Q41" i="35"/>
  <c r="Q53" i="35"/>
  <c r="Q54" i="35"/>
  <c r="Q61" i="35"/>
  <c r="Q62" i="35"/>
  <c r="Q72" i="35"/>
  <c r="Q73" i="35"/>
  <c r="Q89" i="35"/>
  <c r="Q90" i="35"/>
  <c r="Q103" i="35"/>
  <c r="Q104" i="35"/>
  <c r="Q113" i="35"/>
  <c r="Q114" i="35"/>
  <c r="Q125" i="35"/>
  <c r="Q126" i="35"/>
  <c r="Q143" i="35"/>
  <c r="Q144" i="35"/>
  <c r="Q157" i="35"/>
  <c r="Q158" i="35"/>
  <c r="Q173" i="35"/>
  <c r="Q174" i="35"/>
  <c r="Q239" i="35"/>
  <c r="Q8" i="35"/>
  <c r="Q9" i="35"/>
  <c r="Q25" i="35"/>
  <c r="Q26" i="35"/>
  <c r="Q55" i="35"/>
  <c r="Q56" i="35"/>
  <c r="Q63" i="35"/>
  <c r="Q64" i="35"/>
  <c r="Q74" i="35"/>
  <c r="Q75" i="35"/>
  <c r="Q76" i="35"/>
  <c r="Q91" i="35"/>
  <c r="Q92" i="35"/>
  <c r="Q93" i="35"/>
  <c r="Q105" i="35"/>
  <c r="Q106" i="35"/>
  <c r="Q115" i="35"/>
  <c r="Q116" i="35"/>
  <c r="Q127" i="35"/>
  <c r="Q128" i="35"/>
  <c r="Q145" i="35"/>
  <c r="Q146" i="35"/>
  <c r="Q159" i="35"/>
  <c r="Q160" i="35"/>
  <c r="Q175" i="35"/>
  <c r="Q176" i="35"/>
  <c r="Q240" i="35"/>
  <c r="Q10" i="35"/>
  <c r="Q11" i="35"/>
  <c r="Q27" i="35"/>
  <c r="Q28" i="35"/>
  <c r="Q42" i="35"/>
  <c r="Q43" i="35"/>
  <c r="Q57" i="35"/>
  <c r="Q58" i="35"/>
  <c r="Q65" i="35"/>
  <c r="Q66" i="35"/>
  <c r="Q77" i="35"/>
  <c r="Q78" i="35"/>
  <c r="Q94" i="35"/>
  <c r="Q95" i="35"/>
  <c r="Q107" i="35"/>
  <c r="Q108" i="35"/>
  <c r="Q117" i="35"/>
  <c r="Q118" i="35"/>
  <c r="Q129" i="35"/>
  <c r="Q130" i="35"/>
  <c r="Q131" i="35"/>
  <c r="Q132" i="35"/>
  <c r="Q147" i="35"/>
  <c r="Q148" i="35"/>
  <c r="Q161" i="35"/>
  <c r="Q162" i="35"/>
  <c r="Q177" i="35"/>
  <c r="Q178" i="35"/>
  <c r="Q196" i="35"/>
  <c r="Q197" i="35"/>
  <c r="Q210" i="35"/>
  <c r="Q218" i="35"/>
  <c r="Q226" i="35"/>
  <c r="Q227" i="35"/>
  <c r="Q241" i="35"/>
  <c r="Q12" i="35"/>
  <c r="Q13" i="35"/>
  <c r="Q29" i="35"/>
  <c r="Q30" i="35"/>
  <c r="Q44" i="35"/>
  <c r="Q45" i="35"/>
  <c r="Q67" i="35"/>
  <c r="Q79" i="35"/>
  <c r="Q80" i="35"/>
  <c r="Q96" i="35"/>
  <c r="Q97" i="35"/>
  <c r="Q109" i="35"/>
  <c r="Q110" i="35"/>
  <c r="Q119" i="35"/>
  <c r="Q120" i="35"/>
  <c r="Q133" i="35"/>
  <c r="Q134" i="35"/>
  <c r="Q135" i="35"/>
  <c r="Q136" i="35"/>
  <c r="Q149" i="35"/>
  <c r="Q150" i="35"/>
  <c r="Q163" i="35"/>
  <c r="Q164" i="35"/>
  <c r="Q179" i="35"/>
  <c r="Q180" i="35"/>
  <c r="Q198" i="35"/>
  <c r="Q199" i="35"/>
  <c r="Q211" i="35"/>
  <c r="Q219" i="35"/>
  <c r="Q228" i="35"/>
  <c r="Q229" i="35"/>
  <c r="Q242" i="35"/>
  <c r="Q14" i="35"/>
  <c r="Q15" i="35"/>
  <c r="Q31" i="35"/>
  <c r="Q32" i="35"/>
  <c r="Q46" i="35"/>
  <c r="Q47" i="35"/>
  <c r="Q81" i="35"/>
  <c r="Q82" i="35"/>
  <c r="Q98" i="35"/>
  <c r="Q121" i="35"/>
  <c r="Q122" i="35"/>
  <c r="Q137" i="35"/>
  <c r="Q138" i="35"/>
  <c r="Q151" i="35"/>
  <c r="Q152" i="35"/>
  <c r="Q165" i="35"/>
  <c r="Q166" i="35"/>
  <c r="Q181" i="35"/>
  <c r="Q182" i="35"/>
  <c r="Q183" i="35"/>
  <c r="Q184" i="35"/>
  <c r="Q200" i="35"/>
  <c r="Q201" i="35"/>
  <c r="Q230" i="35"/>
  <c r="Q231" i="35"/>
  <c r="Q243" i="35"/>
  <c r="Q17" i="35"/>
  <c r="Q18" i="35"/>
  <c r="Q34" i="35"/>
  <c r="Q35" i="35"/>
  <c r="Q48" i="35"/>
  <c r="Q49" i="35"/>
  <c r="Q83" i="35"/>
  <c r="Q84" i="35"/>
  <c r="Q99" i="35"/>
  <c r="Q139" i="35"/>
  <c r="Q140" i="35"/>
  <c r="Q153" i="35"/>
  <c r="Q154" i="35"/>
  <c r="Q167" i="35"/>
  <c r="Q168" i="35"/>
  <c r="Q185" i="35"/>
  <c r="Q186" i="35"/>
  <c r="Q187" i="35"/>
  <c r="Q188" i="35"/>
  <c r="Q202" i="35"/>
  <c r="Q203" i="35"/>
  <c r="Q221" i="35"/>
  <c r="Q232" i="35"/>
  <c r="Q233" i="35"/>
  <c r="Q244" i="35"/>
  <c r="Q19" i="35"/>
  <c r="Q20" i="35"/>
  <c r="Q36" i="35"/>
  <c r="Q37" i="35"/>
  <c r="Q85" i="35"/>
  <c r="Q86" i="35"/>
  <c r="Q100" i="35"/>
  <c r="Q169" i="35"/>
  <c r="Q170" i="35"/>
  <c r="Q189" i="35"/>
  <c r="Q190" i="35"/>
  <c r="Q191" i="35"/>
  <c r="Q192" i="35"/>
  <c r="Q204" i="35"/>
  <c r="Q205" i="35"/>
  <c r="Q214" i="35"/>
  <c r="Q222" i="35"/>
  <c r="Q234" i="35"/>
  <c r="Q235" i="35"/>
  <c r="Q245" i="35"/>
  <c r="Q193" i="35"/>
  <c r="Q206" i="35"/>
  <c r="Q207" i="35"/>
  <c r="Q215" i="35"/>
  <c r="Q223" i="35"/>
  <c r="Q236" i="35"/>
  <c r="Q6" i="35"/>
  <c r="B3" i="28"/>
  <c r="Q52" i="18" l="1"/>
  <c r="N1" i="35"/>
  <c r="E9" i="28" l="1"/>
  <c r="E10" i="28"/>
  <c r="E11" i="28"/>
  <c r="E13" i="28"/>
  <c r="E6" i="28"/>
  <c r="E12" i="28"/>
  <c r="E7" i="28"/>
  <c r="E8" i="28"/>
  <c r="Q1" i="35"/>
  <c r="C21" i="28"/>
  <c r="Q23" i="34"/>
  <c r="Q19" i="34"/>
  <c r="Q15" i="34"/>
  <c r="Q11" i="34"/>
  <c r="Q7" i="34"/>
  <c r="O2" i="34"/>
  <c r="Q1" i="34" s="1"/>
  <c r="N1" i="34"/>
  <c r="Q63" i="33"/>
  <c r="Q65" i="33"/>
  <c r="Q67" i="33"/>
  <c r="Q69" i="33"/>
  <c r="Q71" i="33"/>
  <c r="Q73" i="33"/>
  <c r="Q46" i="33"/>
  <c r="N44" i="33"/>
  <c r="C22" i="28" s="1"/>
  <c r="O44" i="33"/>
  <c r="Q35" i="33"/>
  <c r="Q39" i="33"/>
  <c r="Q38" i="33"/>
  <c r="O28" i="33"/>
  <c r="D20" i="28" s="1"/>
  <c r="N28" i="33"/>
  <c r="C20" i="28" s="1"/>
  <c r="N15" i="33"/>
  <c r="N16" i="33"/>
  <c r="C18" i="28" s="1"/>
  <c r="O16" i="33"/>
  <c r="D18" i="28" s="1"/>
  <c r="Q18" i="33"/>
  <c r="Q19" i="33"/>
  <c r="Q20" i="33"/>
  <c r="Q21" i="33"/>
  <c r="Q22" i="33"/>
  <c r="Q23" i="33"/>
  <c r="Q24" i="33"/>
  <c r="C19" i="28"/>
  <c r="N1" i="33"/>
  <c r="Q5" i="32"/>
  <c r="Q6" i="32"/>
  <c r="Q8" i="32"/>
  <c r="Q9" i="32"/>
  <c r="Q10" i="32"/>
  <c r="Q7" i="32"/>
  <c r="Q11" i="32"/>
  <c r="Q12" i="32"/>
  <c r="Q13" i="32"/>
  <c r="Q14" i="32"/>
  <c r="Q15" i="32"/>
  <c r="Q16" i="32"/>
  <c r="Q17" i="32"/>
  <c r="Q18" i="32"/>
  <c r="Q19" i="32"/>
  <c r="Q20" i="32"/>
  <c r="Q21" i="32"/>
  <c r="Q22" i="32"/>
  <c r="Q4" i="32"/>
  <c r="N1" i="32"/>
  <c r="O2" i="30"/>
  <c r="N2" i="30"/>
  <c r="C17" i="28" s="1"/>
  <c r="D17" i="28" l="1"/>
  <c r="I10" i="28"/>
  <c r="I12" i="28"/>
  <c r="I6" i="28"/>
  <c r="I7" i="28"/>
  <c r="I11" i="28"/>
  <c r="I9" i="28"/>
  <c r="I8" i="28"/>
  <c r="E18" i="28"/>
  <c r="Q43" i="33"/>
  <c r="Q2" i="32"/>
  <c r="F23" i="28" s="1"/>
  <c r="D21" i="28"/>
  <c r="E21" i="28" s="1"/>
  <c r="E20" i="28"/>
  <c r="E17" i="28"/>
  <c r="Q49" i="33"/>
  <c r="F6" i="28"/>
  <c r="Q47" i="33"/>
  <c r="Q57" i="33"/>
  <c r="Q62" i="33"/>
  <c r="Q53" i="33"/>
  <c r="Q61" i="33"/>
  <c r="Q59" i="33"/>
  <c r="Q55" i="33"/>
  <c r="Q51" i="33"/>
  <c r="Q5" i="34"/>
  <c r="Q9" i="34"/>
  <c r="Q13" i="34"/>
  <c r="Q17" i="34"/>
  <c r="Q21" i="34"/>
  <c r="Q4" i="34"/>
  <c r="Q6" i="34"/>
  <c r="Q8" i="34"/>
  <c r="Q10" i="34"/>
  <c r="Q12" i="34"/>
  <c r="Q14" i="34"/>
  <c r="Q16" i="34"/>
  <c r="Q18" i="34"/>
  <c r="Q20" i="34"/>
  <c r="Q22" i="34"/>
  <c r="Q24" i="34"/>
  <c r="Q36" i="33"/>
  <c r="Q70" i="33"/>
  <c r="Q54" i="33"/>
  <c r="Q31" i="33"/>
  <c r="Q37" i="33"/>
  <c r="Q66" i="33"/>
  <c r="Q58" i="33"/>
  <c r="Q50" i="33"/>
  <c r="Q72" i="33"/>
  <c r="Q68" i="33"/>
  <c r="Q64" i="33"/>
  <c r="Q60" i="33"/>
  <c r="Q56" i="33"/>
  <c r="Q52" i="33"/>
  <c r="Q48" i="33"/>
  <c r="D22" i="28"/>
  <c r="E22" i="28" s="1"/>
  <c r="Q33" i="33"/>
  <c r="Q40" i="33"/>
  <c r="Q4" i="33"/>
  <c r="Q5" i="33"/>
  <c r="Q6" i="33"/>
  <c r="Q7" i="33"/>
  <c r="Q8" i="33"/>
  <c r="Q9" i="33"/>
  <c r="Q10" i="33"/>
  <c r="Q1" i="33"/>
  <c r="Q27" i="33"/>
  <c r="Q30" i="33"/>
  <c r="Q32" i="33"/>
  <c r="Q34" i="33"/>
  <c r="Q16" i="33"/>
  <c r="Q15" i="33"/>
  <c r="D19" i="28"/>
  <c r="E19" i="28" s="1"/>
  <c r="Q1" i="32"/>
  <c r="Q2" i="33" l="1"/>
  <c r="F19" i="28" s="1"/>
  <c r="Q2" i="34"/>
  <c r="F21" i="28" s="1"/>
  <c r="Q44" i="33"/>
  <c r="F22" i="28" s="1"/>
  <c r="Q28" i="33"/>
  <c r="F20" i="28" s="1"/>
  <c r="F18" i="28"/>
  <c r="Q43" i="30" l="1"/>
  <c r="Q41" i="30"/>
  <c r="Q39" i="30"/>
  <c r="Q37" i="30"/>
  <c r="Q31" i="30"/>
  <c r="Q34" i="30"/>
  <c r="Q29" i="30"/>
  <c r="Q30" i="30"/>
  <c r="Q21" i="30"/>
  <c r="Q20" i="30"/>
  <c r="Q27" i="30"/>
  <c r="Q25" i="30"/>
  <c r="Q15" i="30"/>
  <c r="Q12" i="30"/>
  <c r="Q18" i="30"/>
  <c r="Q16" i="30"/>
  <c r="Q7" i="30"/>
  <c r="Q11" i="30"/>
  <c r="Q5" i="30"/>
  <c r="Q8" i="30"/>
  <c r="N1" i="30"/>
  <c r="N1" i="29"/>
  <c r="N1" i="18"/>
  <c r="D15" i="28"/>
  <c r="Q1" i="30" l="1"/>
  <c r="Q4" i="30"/>
  <c r="Q10" i="30"/>
  <c r="Q9" i="30"/>
  <c r="Q6" i="30"/>
  <c r="Q14" i="30"/>
  <c r="Q17" i="30"/>
  <c r="Q19" i="30"/>
  <c r="Q13" i="30"/>
  <c r="Q23" i="30"/>
  <c r="Q26" i="30"/>
  <c r="Q24" i="30"/>
  <c r="Q22" i="30"/>
  <c r="Q32" i="30"/>
  <c r="Q33" i="30"/>
  <c r="Q35" i="30"/>
  <c r="Q28" i="30"/>
  <c r="Q36" i="30"/>
  <c r="Q38" i="30"/>
  <c r="Q40" i="30"/>
  <c r="Q42" i="30"/>
  <c r="Q2" i="30" l="1"/>
  <c r="F17" i="28" s="1"/>
  <c r="D16" i="28"/>
  <c r="C16" i="28"/>
  <c r="E16" i="28" l="1"/>
  <c r="Q1" i="29"/>
  <c r="F16" i="28" l="1"/>
  <c r="Q53" i="18" l="1"/>
  <c r="Q2" i="18" s="1"/>
  <c r="C15" i="28"/>
  <c r="J15" i="28" l="1"/>
  <c r="E4" i="28"/>
  <c r="J17" i="28"/>
  <c r="J14" i="28"/>
  <c r="J18" i="28"/>
  <c r="J19" i="28"/>
  <c r="J16" i="28"/>
  <c r="E15" i="28"/>
  <c r="Q1" i="18"/>
  <c r="J6" i="28" l="1"/>
  <c r="J9" i="28"/>
  <c r="J11" i="28"/>
  <c r="J7" i="28"/>
  <c r="J8" i="28"/>
  <c r="J10" i="28"/>
  <c r="J12" i="28"/>
  <c r="F15" i="28" l="1"/>
  <c r="F4" i="28" s="1"/>
</calcChain>
</file>

<file path=xl/sharedStrings.xml><?xml version="1.0" encoding="utf-8"?>
<sst xmlns="http://schemas.openxmlformats.org/spreadsheetml/2006/main" count="4033" uniqueCount="691">
  <si>
    <t>СПМД</t>
  </si>
  <si>
    <t>ММД</t>
  </si>
  <si>
    <t>№</t>
  </si>
  <si>
    <t>Тираж</t>
  </si>
  <si>
    <t>Город Москва</t>
  </si>
  <si>
    <t>Российская Федерация</t>
  </si>
  <si>
    <t>Название</t>
  </si>
  <si>
    <t>Выпуск</t>
  </si>
  <si>
    <t xml:space="preserve"> Республика Дагестан</t>
  </si>
  <si>
    <t>На обмен</t>
  </si>
  <si>
    <t>Обновлено:</t>
  </si>
  <si>
    <t>Цена</t>
  </si>
  <si>
    <t>Пензенская область</t>
  </si>
  <si>
    <t>Саратовская область</t>
  </si>
  <si>
    <t>ЦБ РФ</t>
  </si>
  <si>
    <t>Республика Ингушетия</t>
  </si>
  <si>
    <t>5514-0028</t>
  </si>
  <si>
    <t>5514-0029</t>
  </si>
  <si>
    <t>5514-0030</t>
  </si>
  <si>
    <t>5514-0031</t>
  </si>
  <si>
    <t>5514-0032</t>
  </si>
  <si>
    <t>5514-0033</t>
  </si>
  <si>
    <t>5514-0034</t>
  </si>
  <si>
    <t>5514-0035</t>
  </si>
  <si>
    <t>5514-0036</t>
  </si>
  <si>
    <t>5514-0037</t>
  </si>
  <si>
    <t>5514-0038</t>
  </si>
  <si>
    <t>5514-0042</t>
  </si>
  <si>
    <t>5514-0043</t>
  </si>
  <si>
    <t>5514-0044</t>
  </si>
  <si>
    <t>5514-0045</t>
  </si>
  <si>
    <t>5514-0046</t>
  </si>
  <si>
    <t>5514-0047</t>
  </si>
  <si>
    <t>5514-0052</t>
  </si>
  <si>
    <t>5514-0053</t>
  </si>
  <si>
    <t>5514-0054</t>
  </si>
  <si>
    <t>5514-0055</t>
  </si>
  <si>
    <t>5514-0059</t>
  </si>
  <si>
    <t>5514-0063</t>
  </si>
  <si>
    <t>5514-0064</t>
  </si>
  <si>
    <t>5514-0066</t>
  </si>
  <si>
    <t>5514-0067</t>
  </si>
  <si>
    <t>5514-0070</t>
  </si>
  <si>
    <t>5514-0071</t>
  </si>
  <si>
    <t>5514-0073</t>
  </si>
  <si>
    <t>5514-0074</t>
  </si>
  <si>
    <t>5514-0077</t>
  </si>
  <si>
    <t>5514-0078</t>
  </si>
  <si>
    <t>5514-0080</t>
  </si>
  <si>
    <t>5514-0081</t>
  </si>
  <si>
    <t>5514-0083</t>
  </si>
  <si>
    <t>5514-0084</t>
  </si>
  <si>
    <t>5514-0085</t>
  </si>
  <si>
    <t xml:space="preserve">Республика Северная Осетия-Алания </t>
  </si>
  <si>
    <t>Магнитная</t>
  </si>
  <si>
    <t>Ошибка гурта</t>
  </si>
  <si>
    <t>Номинал</t>
  </si>
  <si>
    <t>10 руб.</t>
  </si>
  <si>
    <t>Диаметр</t>
  </si>
  <si>
    <t>Толщина</t>
  </si>
  <si>
    <t>Тюменская область</t>
  </si>
  <si>
    <t>Челябинская область</t>
  </si>
  <si>
    <t>Масса</t>
  </si>
  <si>
    <t>5514-0087</t>
  </si>
  <si>
    <t>5514-0088</t>
  </si>
  <si>
    <t>Ленинградская область</t>
  </si>
  <si>
    <t>Тверская область</t>
  </si>
  <si>
    <t>Орловская область</t>
  </si>
  <si>
    <t>Краснодарский край</t>
  </si>
  <si>
    <t>Республика Татарстан</t>
  </si>
  <si>
    <t>Приморский край</t>
  </si>
  <si>
    <t>Сахалинская область</t>
  </si>
  <si>
    <t>Республика Саха (Якутия)</t>
  </si>
  <si>
    <t>Читинская область</t>
  </si>
  <si>
    <t>Республика Алтай</t>
  </si>
  <si>
    <t>Республика Башкортостан</t>
  </si>
  <si>
    <t>Ростовская область</t>
  </si>
  <si>
    <t xml:space="preserve">Новосибирская область </t>
  </si>
  <si>
    <t>Республика Хакасия</t>
  </si>
  <si>
    <t>Липецкая область</t>
  </si>
  <si>
    <t>Архангельская область</t>
  </si>
  <si>
    <t>Удмуртская Республика</t>
  </si>
  <si>
    <t>Астраханская область</t>
  </si>
  <si>
    <t>Свердловская область</t>
  </si>
  <si>
    <t>Кабардино-Балкарская республика</t>
  </si>
  <si>
    <t xml:space="preserve">Республика Калмыкия </t>
  </si>
  <si>
    <t>Еврейская Автономная область</t>
  </si>
  <si>
    <t>Республика Адыгея</t>
  </si>
  <si>
    <t>Республика Коми</t>
  </si>
  <si>
    <t>Кировская область</t>
  </si>
  <si>
    <t>Пермский край</t>
  </si>
  <si>
    <t>Ненецкий Автономный округ</t>
  </si>
  <si>
    <t>Чеченская Республика</t>
  </si>
  <si>
    <t>Ямало-Ненецкий Автономный округ</t>
  </si>
  <si>
    <t xml:space="preserve">Республика Бурятия </t>
  </si>
  <si>
    <t>Воронежская область</t>
  </si>
  <si>
    <t>В коллекции</t>
  </si>
  <si>
    <t>Стоимость:</t>
  </si>
  <si>
    <t>1 коп.</t>
  </si>
  <si>
    <t>5 коп.</t>
  </si>
  <si>
    <t>10 коп.</t>
  </si>
  <si>
    <t>50 коп.</t>
  </si>
  <si>
    <t>1 руб.</t>
  </si>
  <si>
    <t>2 руб.</t>
  </si>
  <si>
    <t>5 руб.</t>
  </si>
  <si>
    <t>-</t>
  </si>
  <si>
    <t>Регулярный чекан</t>
  </si>
  <si>
    <t>Всего монет:</t>
  </si>
  <si>
    <t>Коллекция:</t>
  </si>
  <si>
    <t>1 копейка</t>
  </si>
  <si>
    <t>1,25 мм.</t>
  </si>
  <si>
    <t>2 рубля</t>
  </si>
  <si>
    <t>1 рубль</t>
  </si>
  <si>
    <t>50 копеек</t>
  </si>
  <si>
    <t>10 копеек</t>
  </si>
  <si>
    <t>5 копеек</t>
  </si>
  <si>
    <t>5 рублей</t>
  </si>
  <si>
    <t>1,45 мм.</t>
  </si>
  <si>
    <t>Krause</t>
  </si>
  <si>
    <t>Качество</t>
  </si>
  <si>
    <t>Знак</t>
  </si>
  <si>
    <t>Полнота:</t>
  </si>
  <si>
    <t>8,40 г.</t>
  </si>
  <si>
    <t>27,00 мм.</t>
  </si>
  <si>
    <t>2,10 мм.</t>
  </si>
  <si>
    <t>5514-0006</t>
  </si>
  <si>
    <t>5514-0007</t>
  </si>
  <si>
    <t>5514-0008</t>
  </si>
  <si>
    <t>5514-0016</t>
  </si>
  <si>
    <t>5514-0017</t>
  </si>
  <si>
    <t>5514-0018</t>
  </si>
  <si>
    <t>5514-0019</t>
  </si>
  <si>
    <t>5514-0020</t>
  </si>
  <si>
    <t>5514-0021</t>
  </si>
  <si>
    <t>5514-0022</t>
  </si>
  <si>
    <t>5514-0024</t>
  </si>
  <si>
    <t>5514-0025</t>
  </si>
  <si>
    <t>5514-0026</t>
  </si>
  <si>
    <t>5514-0027</t>
  </si>
  <si>
    <t>5514-0039</t>
  </si>
  <si>
    <t>5514-0040</t>
  </si>
  <si>
    <t>5514-0041</t>
  </si>
  <si>
    <t>5514-0048</t>
  </si>
  <si>
    <t>5514-0049</t>
  </si>
  <si>
    <t>5514-0050</t>
  </si>
  <si>
    <t>5514-0051</t>
  </si>
  <si>
    <t>5514-0056</t>
  </si>
  <si>
    <t>5514-0057</t>
  </si>
  <si>
    <t>5514-0058</t>
  </si>
  <si>
    <t>5514-0060</t>
  </si>
  <si>
    <t>5514-0061</t>
  </si>
  <si>
    <t>5514-0062</t>
  </si>
  <si>
    <t>5514-0065</t>
  </si>
  <si>
    <t>5514-0068</t>
  </si>
  <si>
    <t>5514-0069</t>
  </si>
  <si>
    <t>5514-0075</t>
  </si>
  <si>
    <t>5514-0076</t>
  </si>
  <si>
    <t>5514-0079</t>
  </si>
  <si>
    <t>5514-0082</t>
  </si>
  <si>
    <t>Дербент</t>
  </si>
  <si>
    <t>8,4 г.</t>
  </si>
  <si>
    <t>27 мм.</t>
  </si>
  <si>
    <t>2,1 мм.</t>
  </si>
  <si>
    <t>Кострома</t>
  </si>
  <si>
    <t>Старая Русса</t>
  </si>
  <si>
    <t>Псков</t>
  </si>
  <si>
    <t>Муром</t>
  </si>
  <si>
    <t>Дорогобуж</t>
  </si>
  <si>
    <t>Касимов</t>
  </si>
  <si>
    <t>Дмитров</t>
  </si>
  <si>
    <t>Ряжск</t>
  </si>
  <si>
    <t>Кемь</t>
  </si>
  <si>
    <t>Калининград</t>
  </si>
  <si>
    <t>Казань</t>
  </si>
  <si>
    <t>Мценск</t>
  </si>
  <si>
    <t>Боровск</t>
  </si>
  <si>
    <t>Белгород</t>
  </si>
  <si>
    <t>Торжок</t>
  </si>
  <si>
    <t>Каргополь</t>
  </si>
  <si>
    <t>Вологда</t>
  </si>
  <si>
    <t>Великий Устюг</t>
  </si>
  <si>
    <t>Гдов</t>
  </si>
  <si>
    <t>Владимир</t>
  </si>
  <si>
    <t>Приозерск</t>
  </si>
  <si>
    <t>Смоленск</t>
  </si>
  <si>
    <t>Азов</t>
  </si>
  <si>
    <t>Выборг</t>
  </si>
  <si>
    <t>Галич</t>
  </si>
  <si>
    <t>Калуга</t>
  </si>
  <si>
    <t>Великий Новгород</t>
  </si>
  <si>
    <t>Брянск</t>
  </si>
  <si>
    <t>Юрьевец</t>
  </si>
  <si>
    <t>Елец</t>
  </si>
  <si>
    <t>Соликамск</t>
  </si>
  <si>
    <t>Белозерск</t>
  </si>
  <si>
    <t>Нерехта</t>
  </si>
  <si>
    <t>Российская Федерация:</t>
  </si>
  <si>
    <t>Древние города России:</t>
  </si>
  <si>
    <t>Города воинской славы:</t>
  </si>
  <si>
    <t>XXII Олимпийские зимние игры:</t>
  </si>
  <si>
    <t>Общая статистика нумизматической коллекции</t>
  </si>
  <si>
    <t>200-летие образования министерств:</t>
  </si>
  <si>
    <t>События и юбилеи</t>
  </si>
  <si>
    <t>1 копейка:</t>
  </si>
  <si>
    <t>Города воинской славы</t>
  </si>
  <si>
    <t>5714-0002</t>
  </si>
  <si>
    <t>5714-0003</t>
  </si>
  <si>
    <t>5714-0004</t>
  </si>
  <si>
    <t>5714-0005</t>
  </si>
  <si>
    <t>5714-0006</t>
  </si>
  <si>
    <t>5714-0007</t>
  </si>
  <si>
    <t>5714-0008</t>
  </si>
  <si>
    <t>5714-0009</t>
  </si>
  <si>
    <t>5714-0012</t>
  </si>
  <si>
    <t>5714-0013</t>
  </si>
  <si>
    <t>5714-0014</t>
  </si>
  <si>
    <t>5714-0015</t>
  </si>
  <si>
    <t>5714-0016</t>
  </si>
  <si>
    <t>5714-0018</t>
  </si>
  <si>
    <t>5714-0019</t>
  </si>
  <si>
    <t>5714-0020</t>
  </si>
  <si>
    <t>5714-0023</t>
  </si>
  <si>
    <t>5714-0024</t>
  </si>
  <si>
    <t>5714-0026</t>
  </si>
  <si>
    <t>5714-0027</t>
  </si>
  <si>
    <t>5714-0028</t>
  </si>
  <si>
    <t>5714-0029</t>
  </si>
  <si>
    <t>5714-0030</t>
  </si>
  <si>
    <t>5714-0031</t>
  </si>
  <si>
    <t>5714-0033</t>
  </si>
  <si>
    <t>5714-0034</t>
  </si>
  <si>
    <t>5714-0035</t>
  </si>
  <si>
    <t>5714-0036</t>
  </si>
  <si>
    <t>5714-0037</t>
  </si>
  <si>
    <t>5714-0038</t>
  </si>
  <si>
    <t>22 мм.</t>
  </si>
  <si>
    <t>Курск</t>
  </si>
  <si>
    <t>Орел</t>
  </si>
  <si>
    <t>Владикавказ</t>
  </si>
  <si>
    <t>Малгобег</t>
  </si>
  <si>
    <t>Ржев</t>
  </si>
  <si>
    <t>Ельня</t>
  </si>
  <si>
    <t>Воронеж</t>
  </si>
  <si>
    <t>Луга</t>
  </si>
  <si>
    <t>Полярный</t>
  </si>
  <si>
    <t>Ростов-на-Дону</t>
  </si>
  <si>
    <t>Туапсе</t>
  </si>
  <si>
    <t>Великие Луки</t>
  </si>
  <si>
    <t>Вязьма</t>
  </si>
  <si>
    <t>Кронштадт</t>
  </si>
  <si>
    <t>Наро-Фоминск</t>
  </si>
  <si>
    <t>Козельск</t>
  </si>
  <si>
    <t>Архангельск</t>
  </si>
  <si>
    <t>Волоколамск</t>
  </si>
  <si>
    <t>Нальчик</t>
  </si>
  <si>
    <t>Старый Оскол</t>
  </si>
  <si>
    <t>Владивосток</t>
  </si>
  <si>
    <t>Тихвин</t>
  </si>
  <si>
    <t>Тверь</t>
  </si>
  <si>
    <t>Анапа</t>
  </si>
  <si>
    <t>?</t>
  </si>
  <si>
    <t>Древение города России</t>
  </si>
  <si>
    <t>200-летие образования в России министерств</t>
  </si>
  <si>
    <t>5514-0009</t>
  </si>
  <si>
    <t>5514-0010</t>
  </si>
  <si>
    <t>5514-0011</t>
  </si>
  <si>
    <t>5514-0012</t>
  </si>
  <si>
    <t>5514-0013</t>
  </si>
  <si>
    <t>5514-0014</t>
  </si>
  <si>
    <t>5514-0015</t>
  </si>
  <si>
    <t>Вооружённые силы</t>
  </si>
  <si>
    <t>Министерство иностранных дел</t>
  </si>
  <si>
    <t>Министерство Юстиции</t>
  </si>
  <si>
    <t>Министерство внутренних дел</t>
  </si>
  <si>
    <t>Министерство финансов</t>
  </si>
  <si>
    <t>Министерство Экономического Развития и Торговли</t>
  </si>
  <si>
    <t>Министерство Образования</t>
  </si>
  <si>
    <t>5009-0012</t>
  </si>
  <si>
    <t>5009-0013</t>
  </si>
  <si>
    <t>5709-0001</t>
  </si>
  <si>
    <t>5514-0004</t>
  </si>
  <si>
    <t>5010-0008</t>
  </si>
  <si>
    <t>5514-0023</t>
  </si>
  <si>
    <t>5514-0072</t>
  </si>
  <si>
    <t>5714-0001</t>
  </si>
  <si>
    <t>5714-0010</t>
  </si>
  <si>
    <t>5714-0032</t>
  </si>
  <si>
    <t>5714-0025</t>
  </si>
  <si>
    <t>5714-0021</t>
  </si>
  <si>
    <t>5714-0022</t>
  </si>
  <si>
    <t>5712-0011</t>
  </si>
  <si>
    <t>5712-0012</t>
  </si>
  <si>
    <t>5712-0013</t>
  </si>
  <si>
    <t>5010-0001</t>
  </si>
  <si>
    <t>5010-0002</t>
  </si>
  <si>
    <t>5010-0003</t>
  </si>
  <si>
    <t>5010-0004</t>
  </si>
  <si>
    <t>5010-0005</t>
  </si>
  <si>
    <t>5010-0006</t>
  </si>
  <si>
    <t>5010-0007</t>
  </si>
  <si>
    <t>200-летие со дня рождения 
А. С. Пушкина</t>
  </si>
  <si>
    <t>3,25 г.</t>
  </si>
  <si>
    <t>20,5 мм.</t>
  </si>
  <si>
    <t>1,5 мм.</t>
  </si>
  <si>
    <t>10-летие Содружества Независимых Государств</t>
  </si>
  <si>
    <t>40-летие космического полёта 
Ю. А. Гагарина</t>
  </si>
  <si>
    <t>Б/МД</t>
  </si>
  <si>
    <t xml:space="preserve">55-я годовщина победы в Великой Отечественной войне 1941-1945 гг. </t>
  </si>
  <si>
    <t>40-летие космического полета
Ю.А. Гагарина</t>
  </si>
  <si>
    <t xml:space="preserve">60-я годовщина победы в Великой Отечественной войне 1941-1945 гг. </t>
  </si>
  <si>
    <t>Всероссийская перепись населения</t>
  </si>
  <si>
    <t>Официальная эмблема 65-летия Победы</t>
  </si>
  <si>
    <t>2,2 мм.</t>
  </si>
  <si>
    <t>50 лет первого полёта человека в космос</t>
  </si>
  <si>
    <t>1150-летие зарождения российской государственности</t>
  </si>
  <si>
    <t>20-летие принятия Конституции Российской Федерации</t>
  </si>
  <si>
    <t>XXVII Всемирная летняя универсиада 2013 года в г. Казани (эмблема)</t>
  </si>
  <si>
    <t>XXVII Всемирная летняя универсиада 2013 года в г. Казани (талисман)</t>
  </si>
  <si>
    <t>70-летие Победы в Великой Отечественной войне 1941-1945 годов</t>
  </si>
  <si>
    <t>1,8 мм.</t>
  </si>
  <si>
    <t>Графическое обозначение рубля в виде знака</t>
  </si>
  <si>
    <t>70-летие Победы в ВОВ:</t>
  </si>
  <si>
    <t>Ленинград</t>
  </si>
  <si>
    <t>Сталинград</t>
  </si>
  <si>
    <t>Москва</t>
  </si>
  <si>
    <t>Новороссийск</t>
  </si>
  <si>
    <t>Тула</t>
  </si>
  <si>
    <t>Мурманск</t>
  </si>
  <si>
    <t>!!! Выпуск завершен !!!</t>
  </si>
  <si>
    <t>55-я годовщина Победы в Великой Отечественной войне</t>
  </si>
  <si>
    <t xml:space="preserve"> Y# 669</t>
  </si>
  <si>
    <t>Y# 665</t>
  </si>
  <si>
    <t>5,10 г.</t>
  </si>
  <si>
    <t>23,00 мм.</t>
  </si>
  <si>
    <t>1,80 мм.</t>
  </si>
  <si>
    <t>Y# 754</t>
  </si>
  <si>
    <t>Y# 752</t>
  </si>
  <si>
    <t>Y# 751</t>
  </si>
  <si>
    <t>Y# 748</t>
  </si>
  <si>
    <t>Y# 749</t>
  </si>
  <si>
    <t>Y# 750</t>
  </si>
  <si>
    <t xml:space="preserve"> Y# 753</t>
  </si>
  <si>
    <t>Y# 663</t>
  </si>
  <si>
    <t>Y# 667</t>
  </si>
  <si>
    <t>Y# 668</t>
  </si>
  <si>
    <t>Y# 664</t>
  </si>
  <si>
    <t>Y# 666</t>
  </si>
  <si>
    <t>Y# 887</t>
  </si>
  <si>
    <t>Y# 888</t>
  </si>
  <si>
    <t>Y# 890</t>
  </si>
  <si>
    <t>Y# 889</t>
  </si>
  <si>
    <t>Y# 891</t>
  </si>
  <si>
    <t>Y# 886</t>
  </si>
  <si>
    <t>Y# 940</t>
  </si>
  <si>
    <t>Y# 942</t>
  </si>
  <si>
    <t>Y# 941</t>
  </si>
  <si>
    <t>Y# 939</t>
  </si>
  <si>
    <t>Y# 938</t>
  </si>
  <si>
    <t>Y# 972</t>
  </si>
  <si>
    <t>Y# 970</t>
  </si>
  <si>
    <t>Y# 974</t>
  </si>
  <si>
    <t>Y# 971</t>
  </si>
  <si>
    <t>Y# 993</t>
  </si>
  <si>
    <t>Y# 973</t>
  </si>
  <si>
    <t>Y# 975</t>
  </si>
  <si>
    <t>Y# 977</t>
  </si>
  <si>
    <t>Y# 978</t>
  </si>
  <si>
    <t>Y# 991</t>
  </si>
  <si>
    <t>Y# 985</t>
  </si>
  <si>
    <t>Y# 989</t>
  </si>
  <si>
    <t>Y# 987</t>
  </si>
  <si>
    <t>Y# 996</t>
  </si>
  <si>
    <t>Y# 997</t>
  </si>
  <si>
    <t>Y# 1277</t>
  </si>
  <si>
    <t>Y# 1278</t>
  </si>
  <si>
    <t>Y# 1279</t>
  </si>
  <si>
    <t>Y# 1280</t>
  </si>
  <si>
    <t>Y# 1292</t>
  </si>
  <si>
    <t>Y# 1313</t>
  </si>
  <si>
    <t>XXII Олимпийские зимние игры и XI Паралимпийские зимние игры 2014 года в г. Сочи</t>
  </si>
  <si>
    <t>Эмблема Игр</t>
  </si>
  <si>
    <t>Эмблема Игр (цветная)</t>
  </si>
  <si>
    <t>10,00 г.</t>
  </si>
  <si>
    <t>2,30 мм.</t>
  </si>
  <si>
    <t>25 руб.</t>
  </si>
  <si>
    <t>Талисманы и логотип</t>
  </si>
  <si>
    <t>5015-0005</t>
  </si>
  <si>
    <t>Талисманы и Эмблема Игр</t>
  </si>
  <si>
    <t>Талисманы и Эмблема Игр (цветная)</t>
  </si>
  <si>
    <t>Талисманы и логотип (цветная)</t>
  </si>
  <si>
    <t>5015-0006</t>
  </si>
  <si>
    <t>Эстафета Олимпийского огня 
"Сочи 2014"</t>
  </si>
  <si>
    <t>5015-0001</t>
  </si>
  <si>
    <t>5015-0002</t>
  </si>
  <si>
    <t>5015-0003</t>
  </si>
  <si>
    <t>5015-0004</t>
  </si>
  <si>
    <t>5015-0007</t>
  </si>
  <si>
    <t>Эстафета Олимпийского огня 
"Сочи 2014" (цветная)</t>
  </si>
  <si>
    <t>Эмблема XXII Олимпийских зимних игр "Сочи 2014"</t>
  </si>
  <si>
    <t>5015-0008</t>
  </si>
  <si>
    <t>5015-0009</t>
  </si>
  <si>
    <t>Талисманы и эмблема XXII Олимпийских зимних игр "Сочи 2014"</t>
  </si>
  <si>
    <t>5015-0010</t>
  </si>
  <si>
    <t>Талисманы и логотип XI Паралимпийских зимних игр "Сочи 2014"</t>
  </si>
  <si>
    <t>5015-0011</t>
  </si>
  <si>
    <t>Сражения и знаменательные события Отечественной войны 1812 года 
и заграничных походов русской армии 1812-1814 годов. Полководцы и герои Отечественной войны 1812 года</t>
  </si>
  <si>
    <t>Y# 1390</t>
  </si>
  <si>
    <t>200 лет победы России в Отечественной войне 1812 года</t>
  </si>
  <si>
    <t>5, 00 г.</t>
  </si>
  <si>
    <t>5710-0001</t>
  </si>
  <si>
    <t>5714-0017</t>
  </si>
  <si>
    <t>5,63 г.</t>
  </si>
  <si>
    <t>22,00 мм.</t>
  </si>
  <si>
    <t>Y# 1399</t>
  </si>
  <si>
    <t>Штабс-ротмистр Н.А Дурова</t>
  </si>
  <si>
    <t>Организатор партизанского движения Василиса Кожина</t>
  </si>
  <si>
    <t>Y# 1401</t>
  </si>
  <si>
    <t xml:space="preserve"> Y# 1407</t>
  </si>
  <si>
    <t>Император Александр I</t>
  </si>
  <si>
    <t>Y# 1396</t>
  </si>
  <si>
    <t>Генерал-фельдмаршал 
П.Х. Витгенштейн</t>
  </si>
  <si>
    <t>Генерал-фельдмаршал М.И. Кутузов</t>
  </si>
  <si>
    <t>Генерал от кавалерии Н.Н. Раевский</t>
  </si>
  <si>
    <t>Генерал от кавалерии М.И. Платов</t>
  </si>
  <si>
    <t>Генерал от кавалерии Л.Л. Беннигсен</t>
  </si>
  <si>
    <t>Генерал от инфантерии П.И. Багратион</t>
  </si>
  <si>
    <t>Y# 1392</t>
  </si>
  <si>
    <t>Y# 1393</t>
  </si>
  <si>
    <t>Y# 1405</t>
  </si>
  <si>
    <t>Y# 1406</t>
  </si>
  <si>
    <t>Y# 1395</t>
  </si>
  <si>
    <t>Y# 1394</t>
  </si>
  <si>
    <t>Y# 1403</t>
  </si>
  <si>
    <t>Генерал от инфантерии 
М.А. Милорадович</t>
  </si>
  <si>
    <t>Генерал-фельдмаршал 
М.Б. Барклай де Толли</t>
  </si>
  <si>
    <t>Y# 1398</t>
  </si>
  <si>
    <t>Генерал от инфантерии Д.С. Дохтуров</t>
  </si>
  <si>
    <t>Y# 1400</t>
  </si>
  <si>
    <t>Генерал от инфантерии А.П. Ермолов</t>
  </si>
  <si>
    <t>Y# 1404</t>
  </si>
  <si>
    <t>Генерал от инфантерии 
А.И. Остерман-Толстой</t>
  </si>
  <si>
    <t>Y# 1402</t>
  </si>
  <si>
    <t>Генерал-майор А.И Кутайсов</t>
  </si>
  <si>
    <t>Y# 1397</t>
  </si>
  <si>
    <t>Генерал-лейтенант Д.В. Давыдов</t>
  </si>
  <si>
    <t>6,00 г.</t>
  </si>
  <si>
    <t>5,00 г.</t>
  </si>
  <si>
    <t>25,00 мм.</t>
  </si>
  <si>
    <t>Y# 1410</t>
  </si>
  <si>
    <t>Тарутинское сражение</t>
  </si>
  <si>
    <t>Y# 1415</t>
  </si>
  <si>
    <t>Сражение у Кульма</t>
  </si>
  <si>
    <t>Y# 1413</t>
  </si>
  <si>
    <t>Сражение при Красном</t>
  </si>
  <si>
    <t>Сражение при Березине</t>
  </si>
  <si>
    <t>Y# 1414</t>
  </si>
  <si>
    <t>Y# 1408</t>
  </si>
  <si>
    <t>Смоленское сражение</t>
  </si>
  <si>
    <t>Малоярославецкое сражение</t>
  </si>
  <si>
    <t xml:space="preserve"> Y# 1411</t>
  </si>
  <si>
    <t>Y# 1416</t>
  </si>
  <si>
    <t>Лейпцигское сражение</t>
  </si>
  <si>
    <t>Взятие Парижа</t>
  </si>
  <si>
    <t>Y# 1417</t>
  </si>
  <si>
    <t xml:space="preserve"> Y# 1409</t>
  </si>
  <si>
    <t>Бородинское сражение</t>
  </si>
  <si>
    <t>Бой при Вязьме</t>
  </si>
  <si>
    <t>Y# 1412</t>
  </si>
  <si>
    <t>Y# 1391</t>
  </si>
  <si>
    <t>5712-0001</t>
  </si>
  <si>
    <t>5712-0002</t>
  </si>
  <si>
    <t>5712-0003</t>
  </si>
  <si>
    <t>5712-0004</t>
  </si>
  <si>
    <t>5712-0005</t>
  </si>
  <si>
    <t>5712-0006</t>
  </si>
  <si>
    <t>5712-0007</t>
  </si>
  <si>
    <t>5712-0008</t>
  </si>
  <si>
    <t>5712-0009</t>
  </si>
  <si>
    <t>5712-0010</t>
  </si>
  <si>
    <t>5710-0002</t>
  </si>
  <si>
    <t>5710-0003</t>
  </si>
  <si>
    <t>5710-0004</t>
  </si>
  <si>
    <t>5710-0005</t>
  </si>
  <si>
    <t>5710-0006</t>
  </si>
  <si>
    <t>5710-0007</t>
  </si>
  <si>
    <t>5710-0009</t>
  </si>
  <si>
    <t>5710-0008</t>
  </si>
  <si>
    <t>5710-0010</t>
  </si>
  <si>
    <t>5710-0011</t>
  </si>
  <si>
    <t>5710-0012</t>
  </si>
  <si>
    <t>5710-0013</t>
  </si>
  <si>
    <t>5710-0014</t>
  </si>
  <si>
    <t>5710-0015</t>
  </si>
  <si>
    <t>5710-0016</t>
  </si>
  <si>
    <t>5710-0017</t>
  </si>
  <si>
    <t>Битва под Москвой</t>
  </si>
  <si>
    <t>5712-0014</t>
  </si>
  <si>
    <t>5712-0015</t>
  </si>
  <si>
    <t>5712-0016</t>
  </si>
  <si>
    <t xml:space="preserve">  Сталинградская битва</t>
  </si>
  <si>
    <t xml:space="preserve">  Битва за Кавказ</t>
  </si>
  <si>
    <t xml:space="preserve">  Курская битва</t>
  </si>
  <si>
    <t xml:space="preserve">  Битва за Днепр</t>
  </si>
  <si>
    <t xml:space="preserve">  Днепровско-Карпатская операция</t>
  </si>
  <si>
    <t>Битва за Ленинград</t>
  </si>
  <si>
    <t>Белорусская операция</t>
  </si>
  <si>
    <t>Львовско-Сандомирская операция</t>
  </si>
  <si>
    <t xml:space="preserve">  Ясско-Кишиневская операция</t>
  </si>
  <si>
    <t>Прибалтийская операция</t>
  </si>
  <si>
    <t xml:space="preserve">Операции по освобождению Карелии и Заполярья </t>
  </si>
  <si>
    <t>Будапештская операция</t>
  </si>
  <si>
    <t>Висло-Одерская операция</t>
  </si>
  <si>
    <t xml:space="preserve">  Восточно-Прусская операция</t>
  </si>
  <si>
    <t>Венская операция</t>
  </si>
  <si>
    <t>Берлинская операция</t>
  </si>
  <si>
    <t>Пражская операция</t>
  </si>
  <si>
    <t>Официальная эмблема празднования 70-летия Победы в ВОВ</t>
  </si>
  <si>
    <t xml:space="preserve">  Освобождение мира от фашизма</t>
  </si>
  <si>
    <t>Окончание Второй мировой войны</t>
  </si>
  <si>
    <t>1,50 г.</t>
  </si>
  <si>
    <t>15,50 мм.</t>
  </si>
  <si>
    <t>18,50 мм.</t>
  </si>
  <si>
    <t>2,60 г.</t>
  </si>
  <si>
    <t>17,50 мм.</t>
  </si>
  <si>
    <t>1,85 г.</t>
  </si>
  <si>
    <t>2,75 г.</t>
  </si>
  <si>
    <t>1,50 мм.</t>
  </si>
  <si>
    <t>20,50 мм.</t>
  </si>
  <si>
    <t>1, 50 мм.</t>
  </si>
  <si>
    <t>3,00 г.</t>
  </si>
  <si>
    <t>25 мм.</t>
  </si>
  <si>
    <t>10 рублей</t>
  </si>
  <si>
    <t>5, 63 г.</t>
  </si>
  <si>
    <t>2,20 мм.</t>
  </si>
  <si>
    <t>Y# 998</t>
  </si>
  <si>
    <t>Y# 799a</t>
  </si>
  <si>
    <t>Y# 799</t>
  </si>
  <si>
    <t>Y# 605</t>
  </si>
  <si>
    <t>Y# 834a</t>
  </si>
  <si>
    <t>Y# 604</t>
  </si>
  <si>
    <t>Y# 833</t>
  </si>
  <si>
    <t>Y# 603a</t>
  </si>
  <si>
    <t>Y# 602a</t>
  </si>
  <si>
    <t>Y# 601</t>
  </si>
  <si>
    <t>Y# 600</t>
  </si>
  <si>
    <t xml:space="preserve"> Y# 1298</t>
  </si>
  <si>
    <t>Сегодня:</t>
  </si>
  <si>
    <t>evelrus@mail.ru</t>
  </si>
  <si>
    <t>Proof</t>
  </si>
  <si>
    <t>UNC</t>
  </si>
  <si>
    <t>Сталинградская битва</t>
  </si>
  <si>
    <t>Севастополь</t>
  </si>
  <si>
    <t>Крым</t>
  </si>
  <si>
    <t>20, 50 мм.</t>
  </si>
  <si>
    <t>23 мм.</t>
  </si>
  <si>
    <t>XF</t>
  </si>
  <si>
    <t>VF</t>
  </si>
  <si>
    <t>F</t>
  </si>
  <si>
    <t>VG</t>
  </si>
  <si>
    <t>G</t>
  </si>
  <si>
    <t>Y# 670</t>
  </si>
  <si>
    <t>5714-0040</t>
  </si>
  <si>
    <t>5714-0041</t>
  </si>
  <si>
    <t>5714-0011</t>
  </si>
  <si>
    <t>5712-0017</t>
  </si>
  <si>
    <t>5712-0018</t>
  </si>
  <si>
    <t>5712-0019</t>
  </si>
  <si>
    <t>5712-0020</t>
  </si>
  <si>
    <t>5712-0021</t>
  </si>
  <si>
    <t>5712-0022</t>
  </si>
  <si>
    <t>5712-0023</t>
  </si>
  <si>
    <t>5712-0024</t>
  </si>
  <si>
    <t>Y# 731</t>
  </si>
  <si>
    <t>Y# 640</t>
  </si>
  <si>
    <t>Колпино</t>
  </si>
  <si>
    <t>5714-0042</t>
  </si>
  <si>
    <t>5714-0039</t>
  </si>
  <si>
    <t>55-я годовщина Победы в ВОВ:</t>
  </si>
  <si>
    <t>Калач-на-Дону</t>
  </si>
  <si>
    <t>Ковров</t>
  </si>
  <si>
    <t>Ломоносов</t>
  </si>
  <si>
    <t>Таганрог</t>
  </si>
  <si>
    <t>Петропавловск-Камчатский</t>
  </si>
  <si>
    <t>Малоярославец</t>
  </si>
  <si>
    <t>Можайск</t>
  </si>
  <si>
    <t>Хабаровск</t>
  </si>
  <si>
    <t>События и юбилеи:</t>
  </si>
  <si>
    <t>Памятные монеты</t>
  </si>
  <si>
    <t>Статистика монет</t>
  </si>
  <si>
    <t>по степени сохранности</t>
  </si>
  <si>
    <t>Отечественная война 1812 года:</t>
  </si>
  <si>
    <t>Стоимость</t>
  </si>
  <si>
    <t>Редкость</t>
  </si>
  <si>
    <t>S</t>
  </si>
  <si>
    <t>R</t>
  </si>
  <si>
    <t>RR</t>
  </si>
  <si>
    <t>RRR</t>
  </si>
  <si>
    <t>RRRR</t>
  </si>
  <si>
    <t>U</t>
  </si>
  <si>
    <t>по степени редкости</t>
  </si>
  <si>
    <t>Шарапов В.Н. (EvelRus)</t>
  </si>
  <si>
    <t>Автор</t>
  </si>
  <si>
    <t>БОМД</t>
  </si>
  <si>
    <t>1997 ГОД</t>
  </si>
  <si>
    <t>1998 ГОД</t>
  </si>
  <si>
    <t>15,55 мм.</t>
  </si>
  <si>
    <t>1999 ГОД</t>
  </si>
  <si>
    <t>Y# 602</t>
  </si>
  <si>
    <t>Y# 603</t>
  </si>
  <si>
    <t>Y# 833a</t>
  </si>
  <si>
    <t>Y# 834</t>
  </si>
  <si>
    <t>2000 ГОД</t>
  </si>
  <si>
    <t>2001 ГОД</t>
  </si>
  <si>
    <t>2002 ГОД</t>
  </si>
  <si>
    <t>2003 ГОД</t>
  </si>
  <si>
    <t>2004 ГОД</t>
  </si>
  <si>
    <t>2005 ГОД</t>
  </si>
  <si>
    <t>2006 ГОД</t>
  </si>
  <si>
    <t>2007 ГОД</t>
  </si>
  <si>
    <t>2008 ГОД</t>
  </si>
  <si>
    <t>2009 ГОД</t>
  </si>
  <si>
    <t>2010 ГОД</t>
  </si>
  <si>
    <t>2011 ГОД</t>
  </si>
  <si>
    <t>2012 ГОД</t>
  </si>
  <si>
    <t>2013 ГОД</t>
  </si>
  <si>
    <t>2014 ГОД</t>
  </si>
  <si>
    <t>19,50 мм.</t>
  </si>
  <si>
    <t>6,45 г.</t>
  </si>
  <si>
    <t>0,80 мм.</t>
  </si>
  <si>
    <t>2,90 г.</t>
  </si>
  <si>
    <t>Y# 1380</t>
  </si>
  <si>
    <t>Y# 1284</t>
  </si>
  <si>
    <t>Y# 1283</t>
  </si>
  <si>
    <t>Y# 1275</t>
  </si>
  <si>
    <t>Y# 1276</t>
  </si>
  <si>
    <t>Y# 988</t>
  </si>
  <si>
    <t>Y# 983</t>
  </si>
  <si>
    <t>Y# 982</t>
  </si>
  <si>
    <t>Y# 984</t>
  </si>
  <si>
    <t>Y# 986</t>
  </si>
  <si>
    <t>Y# 976</t>
  </si>
  <si>
    <t>Y# 994</t>
  </si>
  <si>
    <t>Y# 995</t>
  </si>
  <si>
    <t>Y# 964</t>
  </si>
  <si>
    <t>Y# 963</t>
  </si>
  <si>
    <t>Y# 965</t>
  </si>
  <si>
    <t xml:space="preserve"> Y# 947</t>
  </si>
  <si>
    <t>Y# 948</t>
  </si>
  <si>
    <t>Y# 949</t>
  </si>
  <si>
    <t>Y# 944</t>
  </si>
  <si>
    <t>Y# 943</t>
  </si>
  <si>
    <t>Y# 946</t>
  </si>
  <si>
    <t>Y# 945</t>
  </si>
  <si>
    <t>Y# 825</t>
  </si>
  <si>
    <t>Y# 826</t>
  </si>
  <si>
    <t>Y# 824</t>
  </si>
  <si>
    <t>Y# 818</t>
  </si>
  <si>
    <t>Y# 800</t>
  </si>
  <si>
    <t>Y# 739</t>
  </si>
  <si>
    <t>Y# 740</t>
  </si>
  <si>
    <t>Y# 741</t>
  </si>
  <si>
    <t>Y# 817</t>
  </si>
  <si>
    <t>Y# 819</t>
  </si>
  <si>
    <t xml:space="preserve"> Y# 1386</t>
  </si>
  <si>
    <t>Y# 1387</t>
  </si>
  <si>
    <t>Y# 1381</t>
  </si>
  <si>
    <t>Y# 1388</t>
  </si>
  <si>
    <t>Y# 1382</t>
  </si>
  <si>
    <t>Y# 1383</t>
  </si>
  <si>
    <t>Y# 1384</t>
  </si>
  <si>
    <t>Y# 1385</t>
  </si>
  <si>
    <t>Y# 1305</t>
  </si>
  <si>
    <t>Y# 1314</t>
  </si>
  <si>
    <t>Y# 1467</t>
  </si>
  <si>
    <t>Y# 1308</t>
  </si>
  <si>
    <t>Y# 1318</t>
  </si>
  <si>
    <t>Y# 1309</t>
  </si>
  <si>
    <t>Y# 1323</t>
  </si>
  <si>
    <t>Y# 676</t>
  </si>
  <si>
    <t>Y# 675</t>
  </si>
  <si>
    <t>Y# 827</t>
  </si>
  <si>
    <t>Y# 1274</t>
  </si>
  <si>
    <t>Y# 1389</t>
  </si>
  <si>
    <t>Y# 1468</t>
  </si>
  <si>
    <t>5 копеек:</t>
  </si>
  <si>
    <t>10 копеек:</t>
  </si>
  <si>
    <t>50 копеек:</t>
  </si>
  <si>
    <t>2 рубля:</t>
  </si>
  <si>
    <t>5 рублей:</t>
  </si>
  <si>
    <t>10 рублей:</t>
  </si>
  <si>
    <t>1 рубль: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</si>
</sst>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[$р.-419]_-;\-* #,##0.00[$р.-419]_-;_-* &quot;-&quot;??[$р.-419]_-;_-@_-"/>
    <numFmt numFmtId="166" formatCode="_-* #,##0.00\ [$₽-419]_-;\-* #,##0.00\ [$₽-419]_-;_-* &quot;-&quot;??\ [$₽-419]_-;_-@_-"/>
  </numFmts>
  <fonts count="15">
    <font>
      <sz val="10"/>
      <name val="Arial"/>
    </font>
    <font>
      <u/>
      <sz val="10"/>
      <color theme="10"/>
      <name val="Arial"/>
      <family val="2"/>
      <charset val="204"/>
    </font>
    <font>
      <sz val="10"/>
      <name val="Arial"/>
      <family val="2"/>
      <charset val="204"/>
    </font>
    <font>
      <b/>
      <sz val="14"/>
      <name val="Antikva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Courier New"/>
      <family val="3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b/>
      <sz val="11"/>
      <name val="Courier New"/>
      <family val="3"/>
      <charset val="204"/>
    </font>
    <font>
      <b/>
      <sz val="16"/>
      <name val="Courier New"/>
      <family val="3"/>
      <charset val="204"/>
    </font>
    <font>
      <b/>
      <sz val="14"/>
      <name val="Times New Roman"/>
      <family val="1"/>
      <charset val="204"/>
    </font>
    <font>
      <sz val="10"/>
      <color theme="0"/>
      <name val="Courier New"/>
      <family val="3"/>
      <charset val="204"/>
    </font>
    <font>
      <u/>
      <sz val="10"/>
      <color theme="10"/>
      <name val="Courier New"/>
      <family val="3"/>
      <charset val="204"/>
    </font>
  </fonts>
  <fills count="10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B482D7"/>
        <bgColor indexed="64"/>
      </patternFill>
    </fill>
    <fill>
      <patternFill patternType="solid">
        <fgColor rgb="FF8C1482"/>
        <bgColor indexed="64"/>
      </patternFill>
    </fill>
    <fill>
      <patternFill patternType="solid">
        <fgColor rgb="FFB48732"/>
        <bgColor indexed="64"/>
      </patternFill>
    </fill>
    <fill>
      <patternFill patternType="solid">
        <fgColor rgb="FF8CB4FF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D755"/>
        <bgColor indexed="64"/>
      </patternFill>
    </fill>
    <fill>
      <patternFill patternType="solid">
        <fgColor theme="0" tint="-4.9989318521683403E-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84">
    <xf numFmtId="0" fontId="0" fillId="0" borderId="0" xfId="0"/>
    <xf numFmtId="0" fontId="5" fillId="0" borderId="0" xfId="0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3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9" fontId="8" fillId="0" borderId="1" xfId="3" applyFont="1" applyBorder="1" applyAlignment="1">
      <alignment horizontal="center" vertical="center"/>
    </xf>
    <xf numFmtId="9" fontId="8" fillId="0" borderId="4" xfId="3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166" fontId="5" fillId="0" borderId="1" xfId="2" applyNumberFormat="1" applyFont="1" applyFill="1" applyBorder="1" applyAlignment="1" applyProtection="1">
      <alignment horizontal="center" vertical="center"/>
      <protection locked="0"/>
    </xf>
    <xf numFmtId="166" fontId="5" fillId="0" borderId="4" xfId="2" applyNumberFormat="1" applyFont="1" applyFill="1" applyBorder="1" applyAlignment="1" applyProtection="1">
      <alignment horizontal="center" vertical="center"/>
      <protection locked="0"/>
    </xf>
    <xf numFmtId="166" fontId="5" fillId="0" borderId="1" xfId="2" applyNumberFormat="1" applyFont="1" applyBorder="1" applyAlignment="1" applyProtection="1">
      <alignment horizontal="center" vertical="center"/>
      <protection locked="0"/>
    </xf>
    <xf numFmtId="166" fontId="5" fillId="0" borderId="1" xfId="2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  <protection locked="0"/>
    </xf>
    <xf numFmtId="3" fontId="8" fillId="0" borderId="29" xfId="0" applyNumberFormat="1" applyFont="1" applyBorder="1" applyAlignment="1">
      <alignment horizontal="center" vertical="center"/>
    </xf>
    <xf numFmtId="9" fontId="8" fillId="0" borderId="30" xfId="3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9" fontId="8" fillId="0" borderId="6" xfId="3" applyFont="1" applyBorder="1" applyAlignment="1">
      <alignment horizontal="center" vertical="center"/>
    </xf>
    <xf numFmtId="3" fontId="8" fillId="0" borderId="4" xfId="0" applyNumberFormat="1" applyFont="1" applyBorder="1" applyAlignment="1">
      <alignment horizontal="center" vertical="center"/>
    </xf>
    <xf numFmtId="9" fontId="8" fillId="0" borderId="5" xfId="3" applyFont="1" applyBorder="1" applyAlignment="1">
      <alignment horizontal="center" vertical="center"/>
    </xf>
    <xf numFmtId="0" fontId="8" fillId="3" borderId="18" xfId="0" applyFont="1" applyFill="1" applyBorder="1" applyAlignment="1">
      <alignment vertical="center"/>
    </xf>
    <xf numFmtId="0" fontId="8" fillId="6" borderId="18" xfId="0" applyFont="1" applyFill="1" applyBorder="1" applyAlignment="1">
      <alignment vertical="center"/>
    </xf>
    <xf numFmtId="0" fontId="8" fillId="7" borderId="18" xfId="0" applyFont="1" applyFill="1" applyBorder="1" applyAlignment="1">
      <alignment vertical="center"/>
    </xf>
    <xf numFmtId="0" fontId="8" fillId="8" borderId="18" xfId="0" applyFont="1" applyFill="1" applyBorder="1" applyAlignment="1">
      <alignment vertical="center"/>
    </xf>
    <xf numFmtId="0" fontId="8" fillId="5" borderId="18" xfId="0" applyFont="1" applyFill="1" applyBorder="1" applyAlignment="1">
      <alignment vertical="center"/>
    </xf>
    <xf numFmtId="0" fontId="13" fillId="2" borderId="24" xfId="0" applyFont="1" applyFill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9" fontId="8" fillId="0" borderId="2" xfId="3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9" fontId="7" fillId="0" borderId="38" xfId="3" applyFont="1" applyBorder="1" applyAlignment="1">
      <alignment horizontal="center" vertical="center"/>
    </xf>
    <xf numFmtId="0" fontId="7" fillId="0" borderId="23" xfId="0" applyFont="1" applyBorder="1" applyAlignment="1">
      <alignment horizontal="right" vertical="center"/>
    </xf>
    <xf numFmtId="14" fontId="7" fillId="0" borderId="39" xfId="0" applyNumberFormat="1" applyFont="1" applyBorder="1" applyAlignment="1">
      <alignment horizontal="left" vertical="center"/>
    </xf>
    <xf numFmtId="0" fontId="7" fillId="0" borderId="22" xfId="0" applyFont="1" applyBorder="1" applyAlignment="1">
      <alignment horizontal="center" vertical="center"/>
    </xf>
    <xf numFmtId="0" fontId="8" fillId="4" borderId="23" xfId="0" applyFont="1" applyFill="1" applyBorder="1" applyAlignment="1">
      <alignment vertical="center"/>
    </xf>
    <xf numFmtId="0" fontId="8" fillId="0" borderId="0" xfId="0" applyFont="1" applyBorder="1" applyAlignment="1" applyProtection="1">
      <alignment horizontal="right" vertical="center"/>
      <protection hidden="1"/>
    </xf>
    <xf numFmtId="0" fontId="9" fillId="0" borderId="0" xfId="0" applyFont="1" applyBorder="1" applyAlignment="1" applyProtection="1">
      <alignment vertical="center"/>
      <protection hidden="1"/>
    </xf>
    <xf numFmtId="0" fontId="8" fillId="0" borderId="0" xfId="0" applyFont="1" applyBorder="1" applyAlignment="1" applyProtection="1">
      <alignment vertical="center"/>
      <protection hidden="1"/>
    </xf>
    <xf numFmtId="0" fontId="14" fillId="0" borderId="0" xfId="1" applyFont="1" applyBorder="1" applyAlignment="1" applyProtection="1">
      <alignment vertical="center"/>
      <protection hidden="1"/>
    </xf>
    <xf numFmtId="3" fontId="5" fillId="0" borderId="4" xfId="0" applyNumberFormat="1" applyFont="1" applyFill="1" applyBorder="1" applyAlignment="1" applyProtection="1">
      <alignment horizontal="center" vertical="center"/>
      <protection locked="0"/>
    </xf>
    <xf numFmtId="0" fontId="9" fillId="0" borderId="1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4" fontId="7" fillId="0" borderId="22" xfId="0" applyNumberFormat="1" applyFont="1" applyBorder="1" applyAlignment="1">
      <alignment horizontal="left" vertical="center"/>
    </xf>
    <xf numFmtId="166" fontId="7" fillId="0" borderId="41" xfId="2" applyNumberFormat="1" applyFont="1" applyBorder="1" applyAlignment="1">
      <alignment horizontal="center" vertical="center"/>
    </xf>
    <xf numFmtId="166" fontId="8" fillId="0" borderId="44" xfId="2" applyNumberFormat="1" applyFont="1" applyBorder="1" applyAlignment="1">
      <alignment horizontal="center" vertical="center"/>
    </xf>
    <xf numFmtId="166" fontId="9" fillId="0" borderId="36" xfId="2" applyNumberFormat="1" applyFont="1" applyBorder="1" applyAlignment="1">
      <alignment vertical="center"/>
    </xf>
    <xf numFmtId="0" fontId="9" fillId="0" borderId="32" xfId="0" applyFont="1" applyBorder="1" applyAlignment="1">
      <alignment horizontal="center" vertical="center"/>
    </xf>
    <xf numFmtId="3" fontId="5" fillId="0" borderId="1" xfId="0" applyNumberFormat="1" applyFont="1" applyFill="1" applyBorder="1" applyAlignment="1" applyProtection="1">
      <alignment horizontal="center" vertical="center"/>
    </xf>
    <xf numFmtId="0" fontId="4" fillId="9" borderId="2" xfId="0" applyFont="1" applyFill="1" applyBorder="1" applyAlignment="1" applyProtection="1">
      <alignment horizontal="right" vertical="center"/>
    </xf>
    <xf numFmtId="9" fontId="5" fillId="9" borderId="3" xfId="3" applyFont="1" applyFill="1" applyBorder="1" applyAlignment="1" applyProtection="1">
      <alignment horizontal="center" vertical="center"/>
    </xf>
    <xf numFmtId="0" fontId="4" fillId="9" borderId="1" xfId="0" applyFont="1" applyFill="1" applyBorder="1" applyAlignment="1" applyProtection="1">
      <alignment horizontal="right" vertical="center"/>
    </xf>
    <xf numFmtId="0" fontId="5" fillId="9" borderId="1" xfId="0" applyFont="1" applyFill="1" applyBorder="1" applyAlignment="1" applyProtection="1">
      <alignment horizontal="center" vertical="center"/>
    </xf>
    <xf numFmtId="166" fontId="5" fillId="9" borderId="6" xfId="0" applyNumberFormat="1" applyFont="1" applyFill="1" applyBorder="1" applyAlignment="1" applyProtection="1">
      <alignment vertical="center"/>
    </xf>
    <xf numFmtId="0" fontId="4" fillId="9" borderId="10" xfId="0" applyFont="1" applyFill="1" applyBorder="1" applyAlignment="1" applyProtection="1">
      <alignment horizontal="center" vertical="center"/>
    </xf>
    <xf numFmtId="0" fontId="4" fillId="9" borderId="1" xfId="0" applyFont="1" applyFill="1" applyBorder="1" applyAlignment="1" applyProtection="1">
      <alignment horizontal="center" vertical="center"/>
    </xf>
    <xf numFmtId="0" fontId="5" fillId="9" borderId="10" xfId="0" applyFont="1" applyFill="1" applyBorder="1" applyAlignment="1" applyProtection="1">
      <alignment horizontal="center" vertical="center"/>
    </xf>
    <xf numFmtId="0" fontId="5" fillId="9" borderId="1" xfId="1" applyFont="1" applyFill="1" applyBorder="1" applyAlignment="1" applyProtection="1">
      <alignment horizontal="center" vertical="center"/>
    </xf>
    <xf numFmtId="0" fontId="5" fillId="9" borderId="1" xfId="0" applyFont="1" applyFill="1" applyBorder="1" applyAlignment="1" applyProtection="1">
      <alignment horizontal="center" vertical="center" wrapText="1"/>
    </xf>
    <xf numFmtId="14" fontId="5" fillId="9" borderId="1" xfId="0" applyNumberFormat="1" applyFont="1" applyFill="1" applyBorder="1" applyAlignment="1" applyProtection="1">
      <alignment horizontal="center" vertical="center"/>
    </xf>
    <xf numFmtId="3" fontId="5" fillId="9" borderId="1" xfId="0" applyNumberFormat="1" applyFont="1" applyFill="1" applyBorder="1" applyAlignment="1" applyProtection="1">
      <alignment horizontal="center" vertical="center"/>
    </xf>
    <xf numFmtId="165" fontId="5" fillId="9" borderId="1" xfId="0" applyNumberFormat="1" applyFont="1" applyFill="1" applyBorder="1" applyAlignment="1" applyProtection="1">
      <alignment horizontal="center" vertical="center"/>
    </xf>
    <xf numFmtId="0" fontId="5" fillId="9" borderId="1" xfId="0" applyNumberFormat="1" applyFont="1" applyFill="1" applyBorder="1" applyAlignment="1" applyProtection="1">
      <alignment horizontal="center" vertical="center"/>
    </xf>
    <xf numFmtId="14" fontId="5" fillId="9" borderId="4" xfId="0" applyNumberFormat="1" applyFont="1" applyFill="1" applyBorder="1" applyAlignment="1" applyProtection="1">
      <alignment horizontal="center" vertical="center"/>
    </xf>
    <xf numFmtId="0" fontId="5" fillId="9" borderId="4" xfId="0" applyFont="1" applyFill="1" applyBorder="1" applyAlignment="1" applyProtection="1">
      <alignment horizontal="center" vertical="center"/>
    </xf>
    <xf numFmtId="3" fontId="5" fillId="9" borderId="4" xfId="0" applyNumberFormat="1" applyFont="1" applyFill="1" applyBorder="1" applyAlignment="1" applyProtection="1">
      <alignment horizontal="center" vertical="center"/>
    </xf>
    <xf numFmtId="0" fontId="5" fillId="9" borderId="4" xfId="0" applyNumberFormat="1" applyFont="1" applyFill="1" applyBorder="1" applyAlignment="1" applyProtection="1">
      <alignment horizontal="center" vertical="center"/>
    </xf>
    <xf numFmtId="166" fontId="5" fillId="9" borderId="6" xfId="0" applyNumberFormat="1" applyFont="1" applyFill="1" applyBorder="1" applyAlignment="1" applyProtection="1">
      <alignment horizontal="center" vertical="center"/>
    </xf>
    <xf numFmtId="166" fontId="5" fillId="9" borderId="5" xfId="0" applyNumberFormat="1" applyFont="1" applyFill="1" applyBorder="1" applyAlignment="1" applyProtection="1">
      <alignment horizontal="center" vertical="center"/>
    </xf>
    <xf numFmtId="0" fontId="4" fillId="9" borderId="1" xfId="0" applyFont="1" applyFill="1" applyBorder="1" applyAlignment="1" applyProtection="1">
      <alignment horizontal="center" vertical="center"/>
      <protection locked="0"/>
    </xf>
    <xf numFmtId="0" fontId="5" fillId="9" borderId="11" xfId="0" applyFont="1" applyFill="1" applyBorder="1" applyAlignment="1" applyProtection="1">
      <alignment horizontal="center" vertical="center"/>
    </xf>
    <xf numFmtId="0" fontId="5" fillId="9" borderId="4" xfId="1" applyFont="1" applyFill="1" applyBorder="1" applyAlignment="1" applyProtection="1">
      <alignment horizontal="center" vertical="center"/>
    </xf>
    <xf numFmtId="0" fontId="5" fillId="9" borderId="4" xfId="0" applyFont="1" applyFill="1" applyBorder="1" applyAlignment="1" applyProtection="1">
      <alignment horizontal="center" vertical="center" wrapText="1"/>
    </xf>
    <xf numFmtId="0" fontId="5" fillId="9" borderId="29" xfId="0" applyFont="1" applyFill="1" applyBorder="1" applyAlignment="1" applyProtection="1">
      <alignment horizontal="center" vertical="center"/>
    </xf>
    <xf numFmtId="14" fontId="5" fillId="9" borderId="29" xfId="0" applyNumberFormat="1" applyFont="1" applyFill="1" applyBorder="1" applyAlignment="1" applyProtection="1">
      <alignment horizontal="center" vertical="center"/>
    </xf>
    <xf numFmtId="3" fontId="5" fillId="9" borderId="29" xfId="0" applyNumberFormat="1" applyFont="1" applyFill="1" applyBorder="1" applyAlignment="1" applyProtection="1">
      <alignment horizontal="center" vertical="center"/>
    </xf>
    <xf numFmtId="0" fontId="5" fillId="0" borderId="29" xfId="0" applyFont="1" applyFill="1" applyBorder="1" applyAlignment="1" applyProtection="1">
      <alignment horizontal="center" vertical="center"/>
      <protection locked="0"/>
    </xf>
    <xf numFmtId="3" fontId="5" fillId="0" borderId="29" xfId="0" applyNumberFormat="1" applyFont="1" applyFill="1" applyBorder="1" applyAlignment="1" applyProtection="1">
      <alignment horizontal="center" vertical="center"/>
      <protection locked="0"/>
    </xf>
    <xf numFmtId="166" fontId="5" fillId="9" borderId="30" xfId="0" applyNumberFormat="1" applyFont="1" applyFill="1" applyBorder="1" applyAlignment="1" applyProtection="1">
      <alignment horizontal="center" vertical="center"/>
    </xf>
    <xf numFmtId="0" fontId="4" fillId="9" borderId="11" xfId="0" applyFont="1" applyFill="1" applyBorder="1" applyAlignment="1" applyProtection="1">
      <alignment horizontal="center" vertical="center"/>
    </xf>
    <xf numFmtId="0" fontId="4" fillId="9" borderId="4" xfId="0" applyFont="1" applyFill="1" applyBorder="1" applyAlignment="1" applyProtection="1">
      <alignment horizontal="center" vertical="center"/>
    </xf>
    <xf numFmtId="0" fontId="5" fillId="9" borderId="0" xfId="0" applyFont="1" applyFill="1" applyAlignment="1" applyProtection="1">
      <alignment horizontal="center" vertical="center"/>
    </xf>
    <xf numFmtId="0" fontId="5" fillId="9" borderId="1" xfId="1" applyFont="1" applyFill="1" applyBorder="1" applyAlignment="1" applyProtection="1">
      <alignment horizontal="center" vertical="center" wrapText="1"/>
    </xf>
    <xf numFmtId="0" fontId="2" fillId="9" borderId="1" xfId="1" applyFont="1" applyFill="1" applyBorder="1" applyAlignment="1" applyProtection="1">
      <alignment horizontal="center" vertical="center"/>
    </xf>
    <xf numFmtId="9" fontId="5" fillId="9" borderId="1" xfId="3" applyFont="1" applyFill="1" applyBorder="1" applyAlignment="1" applyProtection="1">
      <alignment horizontal="center" vertical="center"/>
    </xf>
    <xf numFmtId="166" fontId="5" fillId="9" borderId="1" xfId="0" applyNumberFormat="1" applyFont="1" applyFill="1" applyBorder="1" applyAlignment="1" applyProtection="1">
      <alignment vertical="center"/>
    </xf>
    <xf numFmtId="166" fontId="5" fillId="9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2" fillId="9" borderId="1" xfId="0" applyFont="1" applyFill="1" applyBorder="1" applyAlignment="1" applyProtection="1">
      <alignment horizontal="center" vertical="center"/>
    </xf>
    <xf numFmtId="14" fontId="2" fillId="9" borderId="1" xfId="0" applyNumberFormat="1" applyFont="1" applyFill="1" applyBorder="1" applyAlignment="1" applyProtection="1">
      <alignment horizontal="center" vertical="center"/>
    </xf>
    <xf numFmtId="3" fontId="2" fillId="9" borderId="1" xfId="0" applyNumberFormat="1" applyFont="1" applyFill="1" applyBorder="1" applyAlignment="1" applyProtection="1">
      <alignment horizontal="center" vertical="center"/>
    </xf>
    <xf numFmtId="0" fontId="2" fillId="9" borderId="1" xfId="0" applyFont="1" applyFill="1" applyBorder="1" applyAlignment="1" applyProtection="1">
      <alignment horizontal="center" vertical="center" wrapText="1"/>
    </xf>
    <xf numFmtId="14" fontId="2" fillId="9" borderId="1" xfId="0" applyNumberFormat="1" applyFont="1" applyFill="1" applyBorder="1" applyAlignment="1" applyProtection="1">
      <alignment vertical="center"/>
    </xf>
    <xf numFmtId="0" fontId="2" fillId="9" borderId="1" xfId="0" applyFont="1" applyFill="1" applyBorder="1" applyAlignment="1" applyProtection="1">
      <alignment vertical="center"/>
    </xf>
    <xf numFmtId="0" fontId="4" fillId="9" borderId="6" xfId="0" applyFont="1" applyFill="1" applyBorder="1" applyAlignment="1" applyProtection="1">
      <alignment horizontal="center" vertical="center"/>
    </xf>
    <xf numFmtId="3" fontId="2" fillId="0" borderId="1" xfId="0" applyNumberFormat="1" applyFont="1" applyFill="1" applyBorder="1" applyAlignment="1" applyProtection="1">
      <alignment horizontal="center" vertical="center"/>
      <protection locked="0"/>
    </xf>
    <xf numFmtId="166" fontId="5" fillId="9" borderId="1" xfId="2" applyNumberFormat="1" applyFont="1" applyFill="1" applyBorder="1" applyAlignment="1" applyProtection="1">
      <alignment vertical="center"/>
    </xf>
    <xf numFmtId="166" fontId="5" fillId="9" borderId="1" xfId="2" applyNumberFormat="1" applyFont="1" applyFill="1" applyBorder="1" applyAlignment="1" applyProtection="1">
      <alignment horizontal="center" vertical="center"/>
    </xf>
    <xf numFmtId="0" fontId="2" fillId="9" borderId="1" xfId="1" applyFont="1" applyFill="1" applyBorder="1" applyAlignment="1" applyProtection="1">
      <alignment vertical="center"/>
    </xf>
    <xf numFmtId="0" fontId="2" fillId="9" borderId="1" xfId="0" applyNumberFormat="1" applyFont="1" applyFill="1" applyBorder="1" applyAlignment="1" applyProtection="1">
      <alignment horizontal="center" vertical="center"/>
    </xf>
    <xf numFmtId="165" fontId="2" fillId="9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5" fillId="9" borderId="1" xfId="0" applyFont="1" applyFill="1" applyBorder="1" applyAlignment="1" applyProtection="1">
      <alignment vertical="center"/>
    </xf>
    <xf numFmtId="166" fontId="2" fillId="0" borderId="1" xfId="2" applyNumberFormat="1" applyFont="1" applyFill="1" applyBorder="1" applyAlignment="1" applyProtection="1">
      <alignment vertical="center"/>
      <protection locked="0"/>
    </xf>
    <xf numFmtId="166" fontId="5" fillId="0" borderId="1" xfId="0" applyNumberFormat="1" applyFont="1" applyBorder="1" applyAlignment="1" applyProtection="1">
      <alignment horizontal="center" vertical="center"/>
      <protection locked="0"/>
    </xf>
    <xf numFmtId="166" fontId="5" fillId="0" borderId="4" xfId="0" applyNumberFormat="1" applyFont="1" applyBorder="1" applyAlignment="1" applyProtection="1">
      <alignment horizontal="center" vertical="center"/>
      <protection locked="0"/>
    </xf>
    <xf numFmtId="166" fontId="2" fillId="0" borderId="29" xfId="2" applyNumberFormat="1" applyFont="1" applyFill="1" applyBorder="1" applyAlignment="1" applyProtection="1">
      <alignment vertical="center"/>
      <protection locked="0"/>
    </xf>
    <xf numFmtId="3" fontId="5" fillId="9" borderId="35" xfId="0" applyNumberFormat="1" applyFont="1" applyFill="1" applyBorder="1" applyAlignment="1" applyProtection="1">
      <alignment horizontal="center" vertical="center"/>
    </xf>
    <xf numFmtId="0" fontId="5" fillId="9" borderId="14" xfId="0" applyFont="1" applyFill="1" applyBorder="1" applyAlignment="1" applyProtection="1">
      <alignment horizontal="center" vertical="center"/>
    </xf>
    <xf numFmtId="3" fontId="5" fillId="9" borderId="14" xfId="0" applyNumberFormat="1" applyFont="1" applyFill="1" applyBorder="1" applyAlignment="1" applyProtection="1">
      <alignment horizontal="center" vertical="center"/>
    </xf>
    <xf numFmtId="166" fontId="5" fillId="0" borderId="14" xfId="0" applyNumberFormat="1" applyFont="1" applyBorder="1" applyAlignment="1" applyProtection="1">
      <alignment horizontal="center" vertical="center"/>
      <protection locked="0"/>
    </xf>
    <xf numFmtId="3" fontId="5" fillId="0" borderId="14" xfId="0" applyNumberFormat="1" applyFont="1" applyFill="1" applyBorder="1" applyAlignment="1" applyProtection="1">
      <alignment horizontal="center" vertical="center"/>
      <protection locked="0"/>
    </xf>
    <xf numFmtId="166" fontId="5" fillId="9" borderId="15" xfId="0" applyNumberFormat="1" applyFont="1" applyFill="1" applyBorder="1" applyAlignment="1" applyProtection="1">
      <alignment horizontal="center" vertical="center"/>
    </xf>
    <xf numFmtId="166" fontId="5" fillId="9" borderId="6" xfId="2" applyNumberFormat="1" applyFont="1" applyFill="1" applyBorder="1" applyAlignment="1" applyProtection="1">
      <alignment vertical="center"/>
    </xf>
    <xf numFmtId="0" fontId="4" fillId="9" borderId="5" xfId="0" applyFont="1" applyFill="1" applyBorder="1" applyAlignment="1" applyProtection="1">
      <alignment horizontal="center" vertical="center"/>
    </xf>
    <xf numFmtId="166" fontId="5" fillId="0" borderId="14" xfId="2" applyNumberFormat="1" applyFont="1" applyBorder="1" applyAlignment="1" applyProtection="1">
      <alignment horizontal="center" vertical="center"/>
      <protection locked="0"/>
    </xf>
    <xf numFmtId="0" fontId="5" fillId="9" borderId="2" xfId="0" applyFont="1" applyFill="1" applyBorder="1" applyAlignment="1" applyProtection="1">
      <alignment horizontal="center" vertical="center"/>
    </xf>
    <xf numFmtId="3" fontId="5" fillId="9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  <protection locked="0"/>
    </xf>
    <xf numFmtId="166" fontId="2" fillId="0" borderId="2" xfId="2" applyNumberFormat="1" applyFont="1" applyFill="1" applyBorder="1" applyAlignment="1" applyProtection="1">
      <alignment vertical="center"/>
      <protection locked="0"/>
    </xf>
    <xf numFmtId="3" fontId="5" fillId="0" borderId="2" xfId="0" applyNumberFormat="1" applyFont="1" applyFill="1" applyBorder="1" applyAlignment="1" applyProtection="1">
      <alignment horizontal="center" vertical="center"/>
      <protection locked="0"/>
    </xf>
    <xf numFmtId="166" fontId="5" fillId="9" borderId="3" xfId="0" applyNumberFormat="1" applyFont="1" applyFill="1" applyBorder="1" applyAlignment="1" applyProtection="1">
      <alignment horizontal="center" vertical="center"/>
    </xf>
    <xf numFmtId="14" fontId="5" fillId="9" borderId="14" xfId="0" applyNumberFormat="1" applyFont="1" applyFill="1" applyBorder="1" applyAlignment="1" applyProtection="1">
      <alignment horizontal="center" vertical="center"/>
    </xf>
    <xf numFmtId="0" fontId="5" fillId="9" borderId="26" xfId="0" applyFont="1" applyFill="1" applyBorder="1" applyAlignment="1" applyProtection="1">
      <alignment horizontal="center" vertical="center"/>
    </xf>
    <xf numFmtId="0" fontId="5" fillId="9" borderId="27" xfId="0" applyFont="1" applyFill="1" applyBorder="1" applyAlignment="1" applyProtection="1">
      <alignment horizontal="center" vertical="center"/>
    </xf>
    <xf numFmtId="0" fontId="5" fillId="9" borderId="45" xfId="0" applyFont="1" applyFill="1" applyBorder="1" applyAlignment="1" applyProtection="1">
      <alignment horizontal="center" vertical="center"/>
    </xf>
    <xf numFmtId="14" fontId="5" fillId="9" borderId="45" xfId="0" applyNumberFormat="1" applyFont="1" applyFill="1" applyBorder="1" applyAlignment="1" applyProtection="1">
      <alignment horizontal="center" vertical="center"/>
    </xf>
    <xf numFmtId="0" fontId="5" fillId="0" borderId="45" xfId="0" applyFont="1" applyFill="1" applyBorder="1" applyAlignment="1" applyProtection="1">
      <alignment horizontal="center" vertical="center"/>
      <protection locked="0"/>
    </xf>
    <xf numFmtId="166" fontId="5" fillId="0" borderId="45" xfId="0" applyNumberFormat="1" applyFont="1" applyFill="1" applyBorder="1" applyAlignment="1" applyProtection="1">
      <alignment horizontal="center" vertical="center"/>
      <protection locked="0"/>
    </xf>
    <xf numFmtId="0" fontId="5" fillId="9" borderId="25" xfId="0" applyFont="1" applyFill="1" applyBorder="1" applyAlignment="1" applyProtection="1">
      <alignment vertical="center"/>
    </xf>
    <xf numFmtId="0" fontId="5" fillId="9" borderId="31" xfId="0" applyFont="1" applyFill="1" applyBorder="1" applyAlignment="1" applyProtection="1">
      <alignment vertical="center"/>
    </xf>
    <xf numFmtId="0" fontId="5" fillId="9" borderId="31" xfId="0" applyFont="1" applyFill="1" applyBorder="1" applyAlignment="1" applyProtection="1">
      <alignment horizontal="center" vertical="center"/>
    </xf>
    <xf numFmtId="0" fontId="5" fillId="9" borderId="22" xfId="0" applyFont="1" applyFill="1" applyBorder="1" applyAlignment="1" applyProtection="1">
      <alignment vertical="center"/>
    </xf>
    <xf numFmtId="0" fontId="5" fillId="0" borderId="36" xfId="0" applyFont="1" applyFill="1" applyBorder="1" applyAlignment="1" applyProtection="1">
      <alignment horizontal="center" vertical="center"/>
    </xf>
    <xf numFmtId="0" fontId="5" fillId="0" borderId="40" xfId="0" applyFont="1" applyFill="1" applyBorder="1" applyAlignment="1" applyProtection="1">
      <alignment horizontal="center" vertical="center"/>
    </xf>
    <xf numFmtId="0" fontId="5" fillId="9" borderId="39" xfId="0" applyFont="1" applyFill="1" applyBorder="1" applyAlignment="1" applyProtection="1">
      <alignment vertical="center"/>
    </xf>
    <xf numFmtId="0" fontId="4" fillId="0" borderId="19" xfId="0" applyFont="1" applyFill="1" applyBorder="1" applyAlignment="1" applyProtection="1">
      <alignment vertical="center"/>
    </xf>
    <xf numFmtId="0" fontId="4" fillId="0" borderId="20" xfId="0" applyFont="1" applyFill="1" applyBorder="1" applyAlignment="1" applyProtection="1">
      <alignment vertical="center"/>
    </xf>
    <xf numFmtId="0" fontId="4" fillId="0" borderId="21" xfId="0" applyFont="1" applyFill="1" applyBorder="1" applyAlignment="1" applyProtection="1">
      <alignment vertical="center"/>
    </xf>
    <xf numFmtId="0" fontId="8" fillId="0" borderId="0" xfId="0" applyFont="1" applyBorder="1" applyAlignment="1">
      <alignment horizontal="center" vertical="center"/>
    </xf>
    <xf numFmtId="166" fontId="8" fillId="0" borderId="36" xfId="2" applyNumberFormat="1" applyFont="1" applyBorder="1" applyAlignment="1">
      <alignment horizontal="center" vertical="center"/>
    </xf>
    <xf numFmtId="166" fontId="8" fillId="0" borderId="42" xfId="2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/>
    <xf numFmtId="0" fontId="8" fillId="0" borderId="16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3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8" fillId="0" borderId="11" xfId="0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0" fontId="10" fillId="0" borderId="34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8" fillId="0" borderId="17" xfId="0" applyFont="1" applyBorder="1" applyAlignment="1">
      <alignment horizontal="right" vertical="center"/>
    </xf>
    <xf numFmtId="0" fontId="8" fillId="0" borderId="2" xfId="0" applyFont="1" applyBorder="1" applyAlignment="1">
      <alignment horizontal="right" vertical="center"/>
    </xf>
    <xf numFmtId="0" fontId="7" fillId="0" borderId="40" xfId="0" applyFont="1" applyBorder="1" applyAlignment="1">
      <alignment horizontal="right" vertical="center"/>
    </xf>
    <xf numFmtId="0" fontId="7" fillId="0" borderId="22" xfId="0" applyFont="1" applyBorder="1" applyAlignment="1">
      <alignment horizontal="right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37" xfId="0" applyFont="1" applyBorder="1" applyAlignment="1">
      <alignment horizontal="right" vertical="center"/>
    </xf>
    <xf numFmtId="0" fontId="7" fillId="0" borderId="38" xfId="0" applyFont="1" applyBorder="1" applyAlignment="1">
      <alignment horizontal="right" vertical="center"/>
    </xf>
    <xf numFmtId="0" fontId="4" fillId="9" borderId="19" xfId="0" applyFont="1" applyFill="1" applyBorder="1" applyAlignment="1" applyProtection="1">
      <alignment horizontal="center" vertical="center"/>
    </xf>
    <xf numFmtId="0" fontId="4" fillId="9" borderId="20" xfId="0" applyFont="1" applyFill="1" applyBorder="1" applyAlignment="1" applyProtection="1">
      <alignment horizontal="center" vertical="center"/>
    </xf>
    <xf numFmtId="0" fontId="4" fillId="9" borderId="21" xfId="0" applyFont="1" applyFill="1" applyBorder="1" applyAlignment="1" applyProtection="1">
      <alignment horizontal="center" vertical="center"/>
    </xf>
    <xf numFmtId="0" fontId="5" fillId="0" borderId="19" xfId="0" applyFont="1" applyFill="1" applyBorder="1" applyAlignment="1" applyProtection="1">
      <alignment horizontal="center" vertical="center"/>
    </xf>
    <xf numFmtId="0" fontId="5" fillId="0" borderId="20" xfId="0" applyFont="1" applyFill="1" applyBorder="1" applyAlignment="1" applyProtection="1">
      <alignment horizontal="center" vertical="center"/>
    </xf>
    <xf numFmtId="0" fontId="5" fillId="0" borderId="21" xfId="0" applyFont="1" applyFill="1" applyBorder="1" applyAlignment="1" applyProtection="1">
      <alignment horizontal="center" vertical="center"/>
    </xf>
    <xf numFmtId="0" fontId="5" fillId="9" borderId="14" xfId="0" applyFont="1" applyFill="1" applyBorder="1" applyAlignment="1" applyProtection="1">
      <alignment horizontal="center" vertical="center"/>
    </xf>
    <xf numFmtId="0" fontId="5" fillId="9" borderId="38" xfId="0" applyFont="1" applyFill="1" applyBorder="1" applyAlignment="1" applyProtection="1">
      <alignment horizontal="center" vertical="center"/>
    </xf>
    <xf numFmtId="0" fontId="5" fillId="9" borderId="29" xfId="0" applyFont="1" applyFill="1" applyBorder="1" applyAlignment="1" applyProtection="1">
      <alignment horizontal="center" vertical="center"/>
    </xf>
    <xf numFmtId="0" fontId="5" fillId="9" borderId="26" xfId="0" applyFont="1" applyFill="1" applyBorder="1" applyAlignment="1" applyProtection="1">
      <alignment horizontal="center" vertical="center"/>
    </xf>
    <xf numFmtId="0" fontId="5" fillId="9" borderId="37" xfId="0" applyFont="1" applyFill="1" applyBorder="1" applyAlignment="1" applyProtection="1">
      <alignment horizontal="center" vertical="center"/>
    </xf>
    <xf numFmtId="0" fontId="5" fillId="9" borderId="28" xfId="0" applyFont="1" applyFill="1" applyBorder="1" applyAlignment="1" applyProtection="1">
      <alignment horizontal="center" vertical="center"/>
    </xf>
    <xf numFmtId="14" fontId="5" fillId="9" borderId="14" xfId="0" applyNumberFormat="1" applyFont="1" applyFill="1" applyBorder="1" applyAlignment="1" applyProtection="1">
      <alignment horizontal="center" vertical="center"/>
    </xf>
    <xf numFmtId="14" fontId="5" fillId="9" borderId="38" xfId="0" applyNumberFormat="1" applyFont="1" applyFill="1" applyBorder="1" applyAlignment="1" applyProtection="1">
      <alignment horizontal="center" vertical="center"/>
    </xf>
    <xf numFmtId="14" fontId="5" fillId="9" borderId="29" xfId="0" applyNumberFormat="1" applyFont="1" applyFill="1" applyBorder="1" applyAlignment="1" applyProtection="1">
      <alignment horizontal="center" vertical="center"/>
    </xf>
    <xf numFmtId="0" fontId="4" fillId="0" borderId="19" xfId="0" applyFont="1" applyFill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center" vertical="center"/>
    </xf>
    <xf numFmtId="0" fontId="5" fillId="0" borderId="32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33" xfId="0" applyFont="1" applyFill="1" applyBorder="1" applyAlignment="1" applyProtection="1">
      <alignment horizontal="center" vertical="center"/>
    </xf>
    <xf numFmtId="0" fontId="4" fillId="0" borderId="32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33" xfId="0" applyFont="1" applyFill="1" applyBorder="1" applyAlignment="1" applyProtection="1">
      <alignment horizontal="center" vertical="center"/>
    </xf>
    <xf numFmtId="0" fontId="4" fillId="9" borderId="7" xfId="0" applyFont="1" applyFill="1" applyBorder="1" applyAlignment="1" applyProtection="1">
      <alignment horizontal="center" vertical="center"/>
    </xf>
    <xf numFmtId="0" fontId="4" fillId="9" borderId="8" xfId="0" applyFont="1" applyFill="1" applyBorder="1" applyAlignment="1" applyProtection="1">
      <alignment horizontal="center" vertical="center"/>
    </xf>
    <xf numFmtId="0" fontId="4" fillId="9" borderId="9" xfId="0" applyFont="1" applyFill="1" applyBorder="1" applyAlignment="1" applyProtection="1">
      <alignment horizontal="center" vertical="center"/>
    </xf>
    <xf numFmtId="0" fontId="4" fillId="0" borderId="16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5" fillId="9" borderId="1" xfId="1" applyFont="1" applyFill="1" applyBorder="1" applyAlignment="1" applyProtection="1">
      <alignment horizontal="center" vertical="center"/>
    </xf>
    <xf numFmtId="0" fontId="5" fillId="9" borderId="1" xfId="0" applyFont="1" applyFill="1" applyBorder="1" applyAlignment="1" applyProtection="1">
      <alignment horizontal="center" vertical="center" wrapText="1"/>
    </xf>
    <xf numFmtId="14" fontId="5" fillId="9" borderId="1" xfId="0" applyNumberFormat="1" applyFont="1" applyFill="1" applyBorder="1" applyAlignment="1" applyProtection="1">
      <alignment horizontal="center" vertical="center"/>
    </xf>
    <xf numFmtId="0" fontId="5" fillId="9" borderId="10" xfId="0" applyFont="1" applyFill="1" applyBorder="1" applyAlignment="1" applyProtection="1">
      <alignment horizontal="center" vertical="center"/>
    </xf>
    <xf numFmtId="0" fontId="5" fillId="9" borderId="17" xfId="0" applyFont="1" applyFill="1" applyBorder="1" applyAlignment="1" applyProtection="1">
      <alignment horizontal="center" vertical="center"/>
    </xf>
    <xf numFmtId="0" fontId="5" fillId="9" borderId="1" xfId="0" applyFont="1" applyFill="1" applyBorder="1" applyAlignment="1" applyProtection="1">
      <alignment horizontal="center" vertical="center"/>
    </xf>
    <xf numFmtId="0" fontId="3" fillId="9" borderId="17" xfId="0" applyFont="1" applyFill="1" applyBorder="1" applyAlignment="1" applyProtection="1">
      <alignment horizontal="center" vertical="center"/>
    </xf>
    <xf numFmtId="0" fontId="3" fillId="9" borderId="2" xfId="0" applyFont="1" applyFill="1" applyBorder="1" applyAlignment="1" applyProtection="1">
      <alignment horizontal="center" vertical="center"/>
    </xf>
    <xf numFmtId="0" fontId="3" fillId="9" borderId="10" xfId="0" applyFont="1" applyFill="1" applyBorder="1" applyAlignment="1" applyProtection="1">
      <alignment horizontal="center" vertical="center"/>
    </xf>
    <xf numFmtId="0" fontId="3" fillId="9" borderId="1" xfId="0" applyFont="1" applyFill="1" applyBorder="1" applyAlignment="1" applyProtection="1">
      <alignment horizontal="center" vertical="center"/>
    </xf>
    <xf numFmtId="14" fontId="5" fillId="9" borderId="2" xfId="0" applyNumberFormat="1" applyFont="1" applyFill="1" applyBorder="1" applyAlignment="1" applyProtection="1">
      <alignment horizontal="center" vertical="center"/>
    </xf>
    <xf numFmtId="0" fontId="5" fillId="9" borderId="29" xfId="1" applyFont="1" applyFill="1" applyBorder="1" applyAlignment="1" applyProtection="1">
      <alignment horizontal="center" vertical="center"/>
    </xf>
    <xf numFmtId="0" fontId="5" fillId="9" borderId="29" xfId="0" applyFont="1" applyFill="1" applyBorder="1" applyAlignment="1" applyProtection="1">
      <alignment horizontal="center" vertical="center" wrapText="1"/>
    </xf>
    <xf numFmtId="0" fontId="5" fillId="9" borderId="2" xfId="1" applyFont="1" applyFill="1" applyBorder="1" applyAlignment="1" applyProtection="1">
      <alignment horizontal="center" vertical="center"/>
    </xf>
    <xf numFmtId="0" fontId="5" fillId="9" borderId="2" xfId="0" applyFont="1" applyFill="1" applyBorder="1" applyAlignment="1" applyProtection="1">
      <alignment horizontal="center" vertical="center"/>
    </xf>
    <xf numFmtId="0" fontId="5" fillId="9" borderId="2" xfId="0" applyFont="1" applyFill="1" applyBorder="1" applyAlignment="1" applyProtection="1">
      <alignment horizontal="center" vertical="center" wrapText="1"/>
    </xf>
    <xf numFmtId="3" fontId="5" fillId="9" borderId="1" xfId="0" applyNumberFormat="1" applyFont="1" applyFill="1" applyBorder="1" applyAlignment="1" applyProtection="1">
      <alignment horizontal="center" vertical="center"/>
    </xf>
    <xf numFmtId="0" fontId="5" fillId="9" borderId="4" xfId="0" applyFont="1" applyFill="1" applyBorder="1" applyAlignment="1" applyProtection="1">
      <alignment horizontal="center" vertical="center"/>
    </xf>
    <xf numFmtId="0" fontId="5" fillId="9" borderId="11" xfId="0" applyFont="1" applyFill="1" applyBorder="1" applyAlignment="1" applyProtection="1">
      <alignment horizontal="center" vertical="center"/>
    </xf>
    <xf numFmtId="0" fontId="4" fillId="9" borderId="17" xfId="0" applyFont="1" applyFill="1" applyBorder="1" applyAlignment="1" applyProtection="1">
      <alignment horizontal="center" vertical="center" wrapText="1"/>
    </xf>
    <xf numFmtId="0" fontId="4" fillId="9" borderId="2" xfId="0" applyFont="1" applyFill="1" applyBorder="1" applyAlignment="1" applyProtection="1">
      <alignment horizontal="center" vertical="center"/>
    </xf>
    <xf numFmtId="0" fontId="4" fillId="9" borderId="10" xfId="0" applyFont="1" applyFill="1" applyBorder="1" applyAlignment="1" applyProtection="1">
      <alignment horizontal="center" vertical="center"/>
    </xf>
    <xf numFmtId="0" fontId="4" fillId="9" borderId="1" xfId="0" applyFont="1" applyFill="1" applyBorder="1" applyAlignment="1" applyProtection="1">
      <alignment horizontal="center" vertical="center"/>
    </xf>
    <xf numFmtId="0" fontId="12" fillId="9" borderId="17" xfId="0" applyFont="1" applyFill="1" applyBorder="1" applyAlignment="1" applyProtection="1">
      <alignment horizontal="center" vertical="center"/>
    </xf>
    <xf numFmtId="0" fontId="12" fillId="9" borderId="2" xfId="0" applyFont="1" applyFill="1" applyBorder="1" applyAlignment="1" applyProtection="1">
      <alignment horizontal="center" vertical="center"/>
    </xf>
    <xf numFmtId="0" fontId="12" fillId="9" borderId="10" xfId="0" applyFont="1" applyFill="1" applyBorder="1" applyAlignment="1" applyProtection="1">
      <alignment horizontal="center" vertical="center"/>
    </xf>
    <xf numFmtId="0" fontId="12" fillId="9" borderId="1" xfId="0" applyFont="1" applyFill="1" applyBorder="1" applyAlignment="1" applyProtection="1">
      <alignment horizontal="center" vertical="center"/>
    </xf>
    <xf numFmtId="0" fontId="4" fillId="9" borderId="16" xfId="0" applyFont="1" applyFill="1" applyBorder="1" applyAlignment="1" applyProtection="1">
      <alignment horizontal="center" vertical="center"/>
    </xf>
    <xf numFmtId="0" fontId="4" fillId="9" borderId="12" xfId="0" applyFont="1" applyFill="1" applyBorder="1" applyAlignment="1" applyProtection="1">
      <alignment horizontal="center" vertical="center"/>
    </xf>
    <xf numFmtId="0" fontId="4" fillId="9" borderId="13" xfId="0" applyFont="1" applyFill="1" applyBorder="1" applyAlignment="1" applyProtection="1">
      <alignment horizontal="center" vertical="center"/>
    </xf>
    <xf numFmtId="0" fontId="5" fillId="9" borderId="4" xfId="0" applyFont="1" applyFill="1" applyBorder="1" applyAlignment="1" applyProtection="1">
      <alignment horizontal="center" vertical="center" wrapText="1"/>
    </xf>
    <xf numFmtId="0" fontId="5" fillId="9" borderId="4" xfId="1" applyFont="1" applyFill="1" applyBorder="1" applyAlignment="1" applyProtection="1">
      <alignment horizontal="center" vertical="center"/>
    </xf>
    <xf numFmtId="0" fontId="5" fillId="9" borderId="36" xfId="0" applyFont="1" applyFill="1" applyBorder="1" applyAlignment="1" applyProtection="1">
      <alignment horizontal="center" vertical="center" wrapText="1"/>
    </xf>
    <xf numFmtId="0" fontId="2" fillId="9" borderId="1" xfId="1" applyFont="1" applyFill="1" applyBorder="1" applyAlignment="1" applyProtection="1">
      <alignment horizontal="center" vertical="center"/>
    </xf>
    <xf numFmtId="0" fontId="2" fillId="9" borderId="1" xfId="0" applyFont="1" applyFill="1" applyBorder="1" applyAlignment="1" applyProtection="1">
      <alignment horizontal="center" vertical="center"/>
    </xf>
    <xf numFmtId="14" fontId="2" fillId="9" borderId="1" xfId="0" applyNumberFormat="1" applyFont="1" applyFill="1" applyBorder="1" applyAlignment="1" applyProtection="1">
      <alignment horizontal="center" vertical="center"/>
    </xf>
    <xf numFmtId="0" fontId="2" fillId="9" borderId="1" xfId="0" applyFont="1" applyFill="1" applyBorder="1" applyAlignment="1" applyProtection="1">
      <alignment horizontal="center" vertical="center" wrapText="1"/>
    </xf>
    <xf numFmtId="0" fontId="5" fillId="9" borderId="35" xfId="0" applyFont="1" applyFill="1" applyBorder="1" applyAlignment="1" applyProtection="1">
      <alignment horizontal="center" vertical="center" wrapText="1"/>
    </xf>
    <xf numFmtId="0" fontId="5" fillId="9" borderId="29" xfId="0" applyFont="1" applyFill="1" applyBorder="1" applyAlignment="1" applyProtection="1">
      <alignment vertical="center"/>
    </xf>
    <xf numFmtId="0" fontId="5" fillId="9" borderId="45" xfId="0" applyFont="1" applyFill="1" applyBorder="1" applyAlignment="1" applyProtection="1">
      <alignment vertical="center"/>
    </xf>
    <xf numFmtId="0" fontId="8" fillId="0" borderId="46" xfId="0" applyFont="1" applyFill="1" applyBorder="1" applyAlignment="1" applyProtection="1">
      <alignment horizontal="right" vertical="center" wrapText="1"/>
    </xf>
    <xf numFmtId="0" fontId="9" fillId="0" borderId="2" xfId="0" applyFont="1" applyFill="1" applyBorder="1" applyAlignment="1">
      <alignment horizontal="center" vertical="center"/>
    </xf>
    <xf numFmtId="9" fontId="8" fillId="0" borderId="2" xfId="3" applyFont="1" applyFill="1" applyBorder="1" applyAlignment="1">
      <alignment horizontal="center" vertical="center"/>
    </xf>
    <xf numFmtId="166" fontId="8" fillId="0" borderId="3" xfId="2" applyNumberFormat="1" applyFont="1" applyFill="1" applyBorder="1" applyAlignment="1">
      <alignment horizontal="center" vertical="center"/>
    </xf>
    <xf numFmtId="0" fontId="8" fillId="0" borderId="31" xfId="0" applyFont="1" applyFill="1" applyBorder="1" applyAlignment="1" applyProtection="1">
      <alignment horizontal="right" vertical="center" wrapText="1"/>
    </xf>
    <xf numFmtId="0" fontId="9" fillId="0" borderId="1" xfId="0" applyFont="1" applyFill="1" applyBorder="1" applyAlignment="1">
      <alignment horizontal="center" vertical="center"/>
    </xf>
    <xf numFmtId="9" fontId="8" fillId="0" borderId="1" xfId="3" applyFont="1" applyFill="1" applyBorder="1" applyAlignment="1">
      <alignment horizontal="center" vertical="center"/>
    </xf>
    <xf numFmtId="166" fontId="8" fillId="0" borderId="6" xfId="2" applyNumberFormat="1" applyFont="1" applyFill="1" applyBorder="1" applyAlignment="1">
      <alignment horizontal="center" vertical="center"/>
    </xf>
    <xf numFmtId="0" fontId="8" fillId="0" borderId="31" xfId="0" applyFont="1" applyFill="1" applyBorder="1" applyAlignment="1" applyProtection="1">
      <alignment horizontal="right" vertical="center"/>
    </xf>
    <xf numFmtId="0" fontId="9" fillId="0" borderId="4" xfId="0" applyFont="1" applyFill="1" applyBorder="1" applyAlignment="1">
      <alignment horizontal="center" vertical="center"/>
    </xf>
    <xf numFmtId="9" fontId="8" fillId="0" borderId="4" xfId="3" applyFont="1" applyFill="1" applyBorder="1" applyAlignment="1">
      <alignment horizontal="center" vertical="center"/>
    </xf>
    <xf numFmtId="166" fontId="8" fillId="0" borderId="5" xfId="2" applyNumberFormat="1" applyFont="1" applyFill="1" applyBorder="1" applyAlignment="1">
      <alignment horizontal="center" vertical="center"/>
    </xf>
    <xf numFmtId="0" fontId="8" fillId="0" borderId="47" xfId="0" applyFont="1" applyFill="1" applyBorder="1" applyAlignment="1" applyProtection="1">
      <alignment horizontal="right" vertical="center" wrapText="1"/>
    </xf>
    <xf numFmtId="0" fontId="8" fillId="0" borderId="18" xfId="0" applyFont="1" applyFill="1" applyBorder="1" applyAlignment="1" applyProtection="1">
      <alignment horizontal="right" vertical="center" wrapText="1"/>
    </xf>
    <xf numFmtId="0" fontId="8" fillId="0" borderId="18" xfId="0" applyFont="1" applyFill="1" applyBorder="1" applyAlignment="1" applyProtection="1">
      <alignment horizontal="right" vertical="center"/>
    </xf>
    <xf numFmtId="0" fontId="8" fillId="0" borderId="16" xfId="0" applyFont="1" applyFill="1" applyBorder="1" applyAlignment="1" applyProtection="1">
      <alignment horizontal="right" vertical="center"/>
    </xf>
    <xf numFmtId="0" fontId="8" fillId="0" borderId="48" xfId="0" applyFont="1" applyFill="1" applyBorder="1" applyAlignment="1" applyProtection="1">
      <alignment horizontal="right" vertical="center"/>
    </xf>
  </cellXfs>
  <cellStyles count="4">
    <cellStyle name="Гиперссылка" xfId="1" builtinId="8"/>
    <cellStyle name="Денежный" xfId="2" builtinId="4"/>
    <cellStyle name="Обычный" xfId="0" builtinId="0"/>
    <cellStyle name="Процентный" xfId="3" builtinId="5"/>
  </cellStyles>
  <dxfs count="146">
    <dxf>
      <fill>
        <patternFill>
          <bgColor rgb="FF8C1482"/>
        </patternFill>
      </fill>
    </dxf>
    <dxf>
      <fill>
        <patternFill>
          <bgColor rgb="FFB482D7"/>
        </patternFill>
      </fill>
    </dxf>
    <dxf>
      <fill>
        <patternFill>
          <bgColor rgb="FF8CB4E1"/>
        </patternFill>
      </fill>
    </dxf>
    <dxf>
      <fill>
        <patternFill>
          <bgColor theme="6" tint="-0.24994659260841701"/>
        </patternFill>
      </fill>
    </dxf>
    <dxf>
      <fill>
        <patternFill>
          <bgColor rgb="FFFFD757"/>
        </patternFill>
      </fill>
    </dxf>
    <dxf>
      <fill>
        <patternFill>
          <bgColor rgb="FFB48732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rgb="FF8C1482"/>
        </patternFill>
      </fill>
    </dxf>
    <dxf>
      <fill>
        <patternFill>
          <bgColor rgb="FFB482D7"/>
        </patternFill>
      </fill>
    </dxf>
    <dxf>
      <fill>
        <patternFill>
          <bgColor rgb="FF8CB4E1"/>
        </patternFill>
      </fill>
    </dxf>
    <dxf>
      <fill>
        <patternFill>
          <bgColor theme="6" tint="-0.24994659260841701"/>
        </patternFill>
      </fill>
    </dxf>
    <dxf>
      <fill>
        <patternFill>
          <bgColor rgb="FFFFD757"/>
        </patternFill>
      </fill>
    </dxf>
    <dxf>
      <fill>
        <patternFill>
          <bgColor rgb="FFB48732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6" tint="0.39994506668294322"/>
        </patternFill>
      </fill>
    </dxf>
    <dxf>
      <fill>
        <patternFill>
          <bgColor rgb="FF8C1482"/>
        </patternFill>
      </fill>
    </dxf>
    <dxf>
      <fill>
        <patternFill>
          <bgColor rgb="FFB482D7"/>
        </patternFill>
      </fill>
    </dxf>
    <dxf>
      <fill>
        <patternFill>
          <bgColor rgb="FF8CB4E1"/>
        </patternFill>
      </fill>
    </dxf>
    <dxf>
      <fill>
        <patternFill>
          <bgColor theme="6" tint="-0.24994659260841701"/>
        </patternFill>
      </fill>
    </dxf>
    <dxf>
      <fill>
        <patternFill>
          <bgColor rgb="FFFFD757"/>
        </patternFill>
      </fill>
    </dxf>
    <dxf>
      <fill>
        <patternFill>
          <bgColor rgb="FFB48732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rgb="FF8C1482"/>
        </patternFill>
      </fill>
    </dxf>
    <dxf>
      <fill>
        <patternFill>
          <bgColor rgb="FFB482D7"/>
        </patternFill>
      </fill>
    </dxf>
    <dxf>
      <fill>
        <patternFill>
          <bgColor rgb="FF8CB4E1"/>
        </patternFill>
      </fill>
    </dxf>
    <dxf>
      <fill>
        <patternFill>
          <bgColor theme="6" tint="-0.24994659260841701"/>
        </patternFill>
      </fill>
    </dxf>
    <dxf>
      <fill>
        <patternFill>
          <bgColor rgb="FFFFD757"/>
        </patternFill>
      </fill>
    </dxf>
    <dxf>
      <fill>
        <patternFill>
          <bgColor rgb="FFB48732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6" tint="0.39994506668294322"/>
        </patternFill>
      </fill>
    </dxf>
    <dxf>
      <fill>
        <patternFill>
          <bgColor rgb="FF8C1482"/>
        </patternFill>
      </fill>
    </dxf>
    <dxf>
      <fill>
        <patternFill>
          <bgColor rgb="FFB482D7"/>
        </patternFill>
      </fill>
    </dxf>
    <dxf>
      <fill>
        <patternFill>
          <bgColor rgb="FF8CB4E1"/>
        </patternFill>
      </fill>
    </dxf>
    <dxf>
      <fill>
        <patternFill>
          <bgColor theme="6" tint="-0.24994659260841701"/>
        </patternFill>
      </fill>
    </dxf>
    <dxf>
      <fill>
        <patternFill>
          <bgColor rgb="FFFFD757"/>
        </patternFill>
      </fill>
    </dxf>
    <dxf>
      <fill>
        <patternFill>
          <bgColor rgb="FFB48732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rgb="FF8C1482"/>
        </patternFill>
      </fill>
    </dxf>
    <dxf>
      <fill>
        <patternFill>
          <bgColor rgb="FFB482D7"/>
        </patternFill>
      </fill>
    </dxf>
    <dxf>
      <fill>
        <patternFill>
          <bgColor rgb="FF8CB4E1"/>
        </patternFill>
      </fill>
    </dxf>
    <dxf>
      <fill>
        <patternFill>
          <bgColor theme="6" tint="-0.24994659260841701"/>
        </patternFill>
      </fill>
    </dxf>
    <dxf>
      <fill>
        <patternFill>
          <bgColor rgb="FFFFD757"/>
        </patternFill>
      </fill>
    </dxf>
    <dxf>
      <fill>
        <patternFill>
          <bgColor rgb="FFB48732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6" tint="0.39994506668294322"/>
        </patternFill>
      </fill>
    </dxf>
    <dxf>
      <fill>
        <patternFill>
          <bgColor rgb="FF8C1482"/>
        </patternFill>
      </fill>
    </dxf>
    <dxf>
      <fill>
        <patternFill>
          <bgColor rgb="FFB482D7"/>
        </patternFill>
      </fill>
    </dxf>
    <dxf>
      <fill>
        <patternFill>
          <bgColor rgb="FF8CB4E1"/>
        </patternFill>
      </fill>
    </dxf>
    <dxf>
      <fill>
        <patternFill>
          <bgColor theme="6" tint="-0.24994659260841701"/>
        </patternFill>
      </fill>
    </dxf>
    <dxf>
      <fill>
        <patternFill>
          <bgColor rgb="FFFFD757"/>
        </patternFill>
      </fill>
    </dxf>
    <dxf>
      <fill>
        <patternFill>
          <bgColor rgb="FFB48732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rgb="FF8C1482"/>
        </patternFill>
      </fill>
    </dxf>
    <dxf>
      <fill>
        <patternFill>
          <bgColor rgb="FFB482D7"/>
        </patternFill>
      </fill>
    </dxf>
    <dxf>
      <fill>
        <patternFill>
          <bgColor rgb="FF8CB4E1"/>
        </patternFill>
      </fill>
    </dxf>
    <dxf>
      <fill>
        <patternFill>
          <bgColor theme="6" tint="-0.24994659260841701"/>
        </patternFill>
      </fill>
    </dxf>
    <dxf>
      <fill>
        <patternFill>
          <bgColor rgb="FFFFD757"/>
        </patternFill>
      </fill>
    </dxf>
    <dxf>
      <fill>
        <patternFill>
          <bgColor rgb="FFB48732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rgb="FF8C1482"/>
        </patternFill>
      </fill>
    </dxf>
    <dxf>
      <fill>
        <patternFill>
          <bgColor rgb="FFB482D7"/>
        </patternFill>
      </fill>
    </dxf>
    <dxf>
      <fill>
        <patternFill>
          <bgColor rgb="FF8CB4E1"/>
        </patternFill>
      </fill>
    </dxf>
    <dxf>
      <fill>
        <patternFill>
          <bgColor theme="6" tint="-0.24994659260841701"/>
        </patternFill>
      </fill>
    </dxf>
    <dxf>
      <fill>
        <patternFill>
          <bgColor rgb="FFFFD757"/>
        </patternFill>
      </fill>
    </dxf>
    <dxf>
      <fill>
        <patternFill>
          <bgColor rgb="FFB48732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rgb="FF8C1482"/>
        </patternFill>
      </fill>
    </dxf>
    <dxf>
      <fill>
        <patternFill>
          <bgColor rgb="FFB482D7"/>
        </patternFill>
      </fill>
    </dxf>
    <dxf>
      <fill>
        <patternFill>
          <bgColor rgb="FF8CB4E1"/>
        </patternFill>
      </fill>
    </dxf>
    <dxf>
      <fill>
        <patternFill>
          <bgColor theme="6" tint="-0.24994659260841701"/>
        </patternFill>
      </fill>
    </dxf>
    <dxf>
      <fill>
        <patternFill>
          <bgColor rgb="FFFFD757"/>
        </patternFill>
      </fill>
    </dxf>
    <dxf>
      <fill>
        <patternFill>
          <bgColor rgb="FFB48732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6" tint="0.39994506668294322"/>
        </patternFill>
      </fill>
    </dxf>
    <dxf>
      <fill>
        <patternFill>
          <bgColor rgb="FF8C1482"/>
        </patternFill>
      </fill>
    </dxf>
    <dxf>
      <fill>
        <patternFill>
          <bgColor rgb="FFB482D7"/>
        </patternFill>
      </fill>
    </dxf>
    <dxf>
      <fill>
        <patternFill>
          <bgColor rgb="FF8CB4E1"/>
        </patternFill>
      </fill>
    </dxf>
    <dxf>
      <fill>
        <patternFill>
          <bgColor theme="6" tint="-0.24994659260841701"/>
        </patternFill>
      </fill>
    </dxf>
    <dxf>
      <fill>
        <patternFill>
          <bgColor rgb="FFFFD757"/>
        </patternFill>
      </fill>
    </dxf>
    <dxf>
      <fill>
        <patternFill>
          <bgColor rgb="FFB48732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rgb="FF8C1482"/>
        </patternFill>
      </fill>
    </dxf>
    <dxf>
      <fill>
        <patternFill>
          <bgColor rgb="FFB482D7"/>
        </patternFill>
      </fill>
    </dxf>
    <dxf>
      <fill>
        <patternFill>
          <bgColor rgb="FF8CB4E1"/>
        </patternFill>
      </fill>
    </dxf>
    <dxf>
      <fill>
        <patternFill>
          <bgColor theme="6" tint="-0.24994659260841701"/>
        </patternFill>
      </fill>
    </dxf>
    <dxf>
      <fill>
        <patternFill>
          <bgColor rgb="FFFFD757"/>
        </patternFill>
      </fill>
    </dxf>
    <dxf>
      <fill>
        <patternFill>
          <bgColor rgb="FFB48732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rgb="FF8C1482"/>
        </patternFill>
      </fill>
    </dxf>
    <dxf>
      <fill>
        <patternFill>
          <bgColor rgb="FFB482D7"/>
        </patternFill>
      </fill>
    </dxf>
    <dxf>
      <fill>
        <patternFill>
          <bgColor rgb="FF8CB4E1"/>
        </patternFill>
      </fill>
    </dxf>
    <dxf>
      <fill>
        <patternFill>
          <bgColor theme="6" tint="-0.24994659260841701"/>
        </patternFill>
      </fill>
    </dxf>
    <dxf>
      <fill>
        <patternFill>
          <bgColor rgb="FFFFD757"/>
        </patternFill>
      </fill>
    </dxf>
    <dxf>
      <fill>
        <patternFill>
          <bgColor rgb="FFB48732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rgb="FF8C1482"/>
        </patternFill>
      </fill>
    </dxf>
    <dxf>
      <fill>
        <patternFill>
          <bgColor rgb="FFB482D7"/>
        </patternFill>
      </fill>
    </dxf>
    <dxf>
      <fill>
        <patternFill>
          <bgColor rgb="FF8CB4E1"/>
        </patternFill>
      </fill>
    </dxf>
    <dxf>
      <fill>
        <patternFill>
          <bgColor theme="6" tint="-0.24994659260841701"/>
        </patternFill>
      </fill>
    </dxf>
    <dxf>
      <fill>
        <patternFill>
          <bgColor rgb="FFFFD757"/>
        </patternFill>
      </fill>
    </dxf>
    <dxf>
      <fill>
        <patternFill>
          <bgColor rgb="FFB48732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rgb="FF8C1482"/>
        </patternFill>
      </fill>
    </dxf>
    <dxf>
      <fill>
        <patternFill>
          <bgColor rgb="FFB482D7"/>
        </patternFill>
      </fill>
    </dxf>
    <dxf>
      <fill>
        <patternFill>
          <bgColor rgb="FF8CB4E1"/>
        </patternFill>
      </fill>
    </dxf>
    <dxf>
      <fill>
        <patternFill>
          <bgColor theme="6" tint="-0.24994659260841701"/>
        </patternFill>
      </fill>
    </dxf>
    <dxf>
      <fill>
        <patternFill>
          <bgColor rgb="FFFFD757"/>
        </patternFill>
      </fill>
    </dxf>
    <dxf>
      <fill>
        <patternFill>
          <bgColor rgb="FFB48732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rgb="FF8C1482"/>
        </patternFill>
      </fill>
    </dxf>
    <dxf>
      <fill>
        <patternFill>
          <bgColor rgb="FFB482D7"/>
        </patternFill>
      </fill>
    </dxf>
    <dxf>
      <fill>
        <patternFill>
          <bgColor rgb="FF8CB4E1"/>
        </patternFill>
      </fill>
    </dxf>
    <dxf>
      <fill>
        <patternFill>
          <bgColor theme="6" tint="-0.24994659260841701"/>
        </patternFill>
      </fill>
    </dxf>
    <dxf>
      <fill>
        <patternFill>
          <bgColor rgb="FFFFD757"/>
        </patternFill>
      </fill>
    </dxf>
    <dxf>
      <fill>
        <patternFill>
          <bgColor rgb="FFB48732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rgb="FF8C1482"/>
        </patternFill>
      </fill>
    </dxf>
    <dxf>
      <fill>
        <patternFill>
          <bgColor rgb="FFB482D7"/>
        </patternFill>
      </fill>
    </dxf>
    <dxf>
      <fill>
        <patternFill>
          <bgColor rgb="FF8CB4E1"/>
        </patternFill>
      </fill>
    </dxf>
    <dxf>
      <fill>
        <patternFill>
          <bgColor theme="6" tint="-0.24994659260841701"/>
        </patternFill>
      </fill>
    </dxf>
    <dxf>
      <fill>
        <patternFill>
          <bgColor rgb="FFFFD757"/>
        </patternFill>
      </fill>
    </dxf>
    <dxf>
      <fill>
        <patternFill>
          <bgColor rgb="FFB48732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rgb="FF8C1482"/>
        </patternFill>
      </fill>
    </dxf>
    <dxf>
      <fill>
        <patternFill>
          <bgColor rgb="FFB482D7"/>
        </patternFill>
      </fill>
    </dxf>
    <dxf>
      <fill>
        <patternFill>
          <bgColor rgb="FF8CB4E1"/>
        </patternFill>
      </fill>
    </dxf>
    <dxf>
      <fill>
        <patternFill>
          <bgColor theme="6" tint="-0.24994659260841701"/>
        </patternFill>
      </fill>
    </dxf>
    <dxf>
      <fill>
        <patternFill>
          <bgColor rgb="FFFFD757"/>
        </patternFill>
      </fill>
    </dxf>
    <dxf>
      <fill>
        <patternFill>
          <bgColor rgb="FFB48732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rgb="FF8C1482"/>
        </patternFill>
      </fill>
    </dxf>
    <dxf>
      <fill>
        <patternFill>
          <bgColor rgb="FFB482D7"/>
        </patternFill>
      </fill>
    </dxf>
    <dxf>
      <fill>
        <patternFill>
          <bgColor rgb="FF8CB4E1"/>
        </patternFill>
      </fill>
    </dxf>
    <dxf>
      <fill>
        <patternFill>
          <bgColor theme="6" tint="-0.24994659260841701"/>
        </patternFill>
      </fill>
    </dxf>
    <dxf>
      <fill>
        <patternFill>
          <bgColor rgb="FFFFD757"/>
        </patternFill>
      </fill>
    </dxf>
    <dxf>
      <fill>
        <patternFill>
          <bgColor rgb="FFB48732"/>
        </patternFill>
      </fill>
    </dxf>
    <dxf>
      <font>
        <color theme="0"/>
      </font>
      <fill>
        <patternFill>
          <bgColor theme="1"/>
        </patternFill>
      </fill>
    </dxf>
  </dxfs>
  <tableStyles count="0" defaultTableStyle="TableStyleMedium9" defaultPivotStyle="PivotStyleLight16"/>
  <colors>
    <mruColors>
      <color rgb="FFB48732"/>
      <color rgb="FFFFD755"/>
      <color rgb="FF8CB4FF"/>
      <color rgb="FFB482D7"/>
      <color rgb="FF8C1482"/>
      <color rgb="FF8CB4E1"/>
      <color rgb="FFB38631"/>
      <color rgb="FFE2AC00"/>
      <color rgb="FFFFD75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cbr.ru/bank-notes_coins/base_of_memorable_coins/coins1.asp?cat_num=5010-0001" TargetMode="External"/><Relationship Id="rId13" Type="http://schemas.openxmlformats.org/officeDocument/2006/relationships/hyperlink" Target="http://cbr.ru/bank-notes_coins/base_of_memorable_coins/coins1.asp?cat_num=5514-0011" TargetMode="External"/><Relationship Id="rId18" Type="http://schemas.openxmlformats.org/officeDocument/2006/relationships/printerSettings" Target="../printerSettings/printerSettings3.bin"/><Relationship Id="rId3" Type="http://schemas.openxmlformats.org/officeDocument/2006/relationships/hyperlink" Target="http://cbr.ru/bank-notes_coins/base_of_memorable_coins/coins1.asp?cat_num=5010-0005" TargetMode="External"/><Relationship Id="rId7" Type="http://schemas.openxmlformats.org/officeDocument/2006/relationships/hyperlink" Target="http://cbr.ru/bank-notes_coins/base_of_memorable_coins/coins1.asp?cat_num=5010-0002" TargetMode="External"/><Relationship Id="rId12" Type="http://schemas.openxmlformats.org/officeDocument/2006/relationships/hyperlink" Target="http://cbr.ru/bank-notes_coins/base_of_memorable_coins/coins1.asp?cat_num=5514-0012" TargetMode="External"/><Relationship Id="rId17" Type="http://schemas.openxmlformats.org/officeDocument/2006/relationships/hyperlink" Target="http://www.cbr.ru/Bank-notes_coins/Base_of_memorable_coins/ShowCoins.aspx?cat_num=5514-0004" TargetMode="External"/><Relationship Id="rId2" Type="http://schemas.openxmlformats.org/officeDocument/2006/relationships/hyperlink" Target="http://cbr.ru/bank-notes_coins/base_of_memorable_coins/coins1.asp?cat_num=5010-0006" TargetMode="External"/><Relationship Id="rId16" Type="http://schemas.openxmlformats.org/officeDocument/2006/relationships/hyperlink" Target="http://www.cbr.ru/Bank-notes_coins/Base_of_memorable_coins/ShowCoins.aspx?cat_num=5514-0028" TargetMode="External"/><Relationship Id="rId1" Type="http://schemas.openxmlformats.org/officeDocument/2006/relationships/hyperlink" Target="http://cbr.ru/bank-notes_coins/base_of_memorable_coins/coins1.asp?cat_num=5010-0007" TargetMode="External"/><Relationship Id="rId6" Type="http://schemas.openxmlformats.org/officeDocument/2006/relationships/hyperlink" Target="http://cbr.ru/bank-notes_coins/base_of_memorable_coins/coins1.asp?cat_num=5010-0002" TargetMode="External"/><Relationship Id="rId11" Type="http://schemas.openxmlformats.org/officeDocument/2006/relationships/hyperlink" Target="http://cbr.ru/bank-notes_coins/base_of_memorable_coins/coins1.asp?cat_num=5514-0013" TargetMode="External"/><Relationship Id="rId5" Type="http://schemas.openxmlformats.org/officeDocument/2006/relationships/hyperlink" Target="http://cbr.ru/bank-notes_coins/base_of_memorable_coins/coins1.asp?cat_num=5010-0003" TargetMode="External"/><Relationship Id="rId15" Type="http://schemas.openxmlformats.org/officeDocument/2006/relationships/hyperlink" Target="http://cbr.ru/bank-notes_coins/base_of_memorable_coins/coins1.asp?cat_num=5514-0009" TargetMode="External"/><Relationship Id="rId10" Type="http://schemas.openxmlformats.org/officeDocument/2006/relationships/hyperlink" Target="http://cbr.ru/bank-notes_coins/base_of_memorable_coins/coins1.asp?cat_num=5514-0014" TargetMode="External"/><Relationship Id="rId4" Type="http://schemas.openxmlformats.org/officeDocument/2006/relationships/hyperlink" Target="http://cbr.ru/bank-notes_coins/base_of_memorable_coins/coins1.asp?cat_num=5010-0004" TargetMode="External"/><Relationship Id="rId9" Type="http://schemas.openxmlformats.org/officeDocument/2006/relationships/hyperlink" Target="http://cbr.ru/bank-notes_coins/base_of_memorable_coins/coins1.asp?cat_num=5514-0015" TargetMode="External"/><Relationship Id="rId14" Type="http://schemas.openxmlformats.org/officeDocument/2006/relationships/hyperlink" Target="http://cbr.ru/bank-notes_coins/base_of_memorable_coins/coins1.asp?cat_num=5514-0010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br.ru/Bank-notes_coins/Base_of_memorable_coins/ShowCoins.aspx?cat_num=5514-0031" TargetMode="External"/><Relationship Id="rId13" Type="http://schemas.openxmlformats.org/officeDocument/2006/relationships/hyperlink" Target="http://www.cbr.ru/Bank-notes_coins/Base_of_memorable_coins/ShowCoins.aspx?cat_num=5514-0043" TargetMode="External"/><Relationship Id="rId18" Type="http://schemas.openxmlformats.org/officeDocument/2006/relationships/hyperlink" Target="http://www.cbr.ru/Bank-notes_coins/Base_of_memorable_coins/ShowCoins.aspx?cat_num=5514-0066" TargetMode="External"/><Relationship Id="rId26" Type="http://schemas.openxmlformats.org/officeDocument/2006/relationships/hyperlink" Target="http://www.cbr.ru/Bank-notes_coins/Base_of_memorable_coins/ShowCoins.aspx?cat_num=5514-0080" TargetMode="External"/><Relationship Id="rId3" Type="http://schemas.openxmlformats.org/officeDocument/2006/relationships/hyperlink" Target="http://www.cbr.ru/Bank-notes_coins/Base_of_memorable_coins/ShowCoins.aspx?cat_num=5514-0032" TargetMode="External"/><Relationship Id="rId21" Type="http://schemas.openxmlformats.org/officeDocument/2006/relationships/hyperlink" Target="http://www.cbr.ru/Bank-notes_coins/Base_of_memorable_coins/ShowCoins.aspx?cat_num=5514-0071" TargetMode="External"/><Relationship Id="rId34" Type="http://schemas.openxmlformats.org/officeDocument/2006/relationships/customProperty" Target="../customProperty3.bin"/><Relationship Id="rId7" Type="http://schemas.openxmlformats.org/officeDocument/2006/relationships/hyperlink" Target="http://www.cbr.ru/Bank-notes_coins/Base_of_memorable_coins/ShowCoins.aspx?cat_num=5514-0029" TargetMode="External"/><Relationship Id="rId12" Type="http://schemas.openxmlformats.org/officeDocument/2006/relationships/hyperlink" Target="http://www.cbr.ru/Bank-notes_coins/Base_of_memorable_coins/ShowCoins.aspx?cat_num=5514-0042" TargetMode="External"/><Relationship Id="rId17" Type="http://schemas.openxmlformats.org/officeDocument/2006/relationships/hyperlink" Target="http://www.cbr.ru/Bank-notes_coins/Base_of_memorable_coins/ShowCoins.aspx?cat_num=5514-0047" TargetMode="External"/><Relationship Id="rId25" Type="http://schemas.openxmlformats.org/officeDocument/2006/relationships/hyperlink" Target="http://www.cbr.ru/Bank-notes_coins/Base_of_memorable_coins/ShowCoins.aspx?cat_num=5514-0078" TargetMode="External"/><Relationship Id="rId33" Type="http://schemas.openxmlformats.org/officeDocument/2006/relationships/printerSettings" Target="../printerSettings/printerSettings4.bin"/><Relationship Id="rId2" Type="http://schemas.openxmlformats.org/officeDocument/2006/relationships/hyperlink" Target="http://www.cbr.ru/Bank-notes_coins/Base_of_memorable_coins/ShowCoins.aspx?cat_num=5514-0030" TargetMode="External"/><Relationship Id="rId16" Type="http://schemas.openxmlformats.org/officeDocument/2006/relationships/hyperlink" Target="http://www.cbr.ru/Bank-notes_coins/Base_of_memorable_coins/ShowCoins.aspx?cat_num=5514-0046" TargetMode="External"/><Relationship Id="rId20" Type="http://schemas.openxmlformats.org/officeDocument/2006/relationships/hyperlink" Target="http://www.cbr.ru/Bank-notes_coins/Base_of_memorable_coins/ShowCoins.aspx?cat_num=5514-0070" TargetMode="External"/><Relationship Id="rId29" Type="http://schemas.openxmlformats.org/officeDocument/2006/relationships/hyperlink" Target="http://www.cbr.ru/Bank-notes_coins/Base_of_memorable_coins/ShowCoins.aspx?cat_num=5514-0084" TargetMode="External"/><Relationship Id="rId1" Type="http://schemas.openxmlformats.org/officeDocument/2006/relationships/hyperlink" Target="http://www.cbr.ru/Bank-notes_coins/Base_of_memorable_coins/ShowCoins.aspx?cat_num=5514-0028" TargetMode="External"/><Relationship Id="rId6" Type="http://schemas.openxmlformats.org/officeDocument/2006/relationships/hyperlink" Target="http://www.cbr.ru/Bank-notes_coins/Base_of_memorable_coins/ShowCoins.aspx?cat_num=5514-0038" TargetMode="External"/><Relationship Id="rId11" Type="http://schemas.openxmlformats.org/officeDocument/2006/relationships/hyperlink" Target="http://www.cbr.ru/Bank-notes_coins/Base_of_memorable_coins/ShowCoins.aspx?cat_num=5514-0037" TargetMode="External"/><Relationship Id="rId24" Type="http://schemas.openxmlformats.org/officeDocument/2006/relationships/hyperlink" Target="http://www.cbr.ru/Bank-notes_coins/Base_of_memorable_coins/ShowCoins.aspx?cat_num=5514-0077" TargetMode="External"/><Relationship Id="rId32" Type="http://schemas.openxmlformats.org/officeDocument/2006/relationships/hyperlink" Target="http://www.cbr.ru/Bank-notes_coins/Base_of_memorable_coins/ShowCoins.aspx?cat_num=5514-0088" TargetMode="External"/><Relationship Id="rId5" Type="http://schemas.openxmlformats.org/officeDocument/2006/relationships/hyperlink" Target="http://www.cbr.ru/Bank-notes_coins/Base_of_memorable_coins/ShowCoins.aspx?cat_num=5514-0036" TargetMode="External"/><Relationship Id="rId15" Type="http://schemas.openxmlformats.org/officeDocument/2006/relationships/hyperlink" Target="http://www.cbr.ru/Bank-notes_coins/Base_of_memorable_coins/ShowCoins.aspx?cat_num=5514-0045" TargetMode="External"/><Relationship Id="rId23" Type="http://schemas.openxmlformats.org/officeDocument/2006/relationships/hyperlink" Target="http://www.cbr.ru/Bank-notes_coins/Base_of_memorable_coins/ShowCoins.aspx?cat_num=5514-0074" TargetMode="External"/><Relationship Id="rId28" Type="http://schemas.openxmlformats.org/officeDocument/2006/relationships/hyperlink" Target="http://www.cbr.ru/Bank-notes_coins/Base_of_memorable_coins/ShowCoins.aspx?cat_num=5514-0083" TargetMode="External"/><Relationship Id="rId10" Type="http://schemas.openxmlformats.org/officeDocument/2006/relationships/hyperlink" Target="http://www.cbr.ru/Bank-notes_coins/Base_of_memorable_coins/ShowCoins.aspx?cat_num=5514-0035" TargetMode="External"/><Relationship Id="rId19" Type="http://schemas.openxmlformats.org/officeDocument/2006/relationships/hyperlink" Target="http://www.cbr.ru/Bank-notes_coins/Base_of_memorable_coins/ShowCoins.aspx?cat_num=5514-0067" TargetMode="External"/><Relationship Id="rId31" Type="http://schemas.openxmlformats.org/officeDocument/2006/relationships/hyperlink" Target="http://www.cbr.ru/Bank-notes_coins/Base_of_memorable_coins/ShowCoins.aspx?cat_num=5514-0087" TargetMode="External"/><Relationship Id="rId4" Type="http://schemas.openxmlformats.org/officeDocument/2006/relationships/hyperlink" Target="http://www.cbr.ru/Bank-notes_coins/Base_of_memorable_coins/ShowCoins.aspx?cat_num=5514-0034" TargetMode="External"/><Relationship Id="rId9" Type="http://schemas.openxmlformats.org/officeDocument/2006/relationships/hyperlink" Target="http://www.cbr.ru/Bank-notes_coins/Base_of_memorable_coins/ShowCoins.aspx?cat_num=5514-0033" TargetMode="External"/><Relationship Id="rId14" Type="http://schemas.openxmlformats.org/officeDocument/2006/relationships/hyperlink" Target="http://www.cbr.ru/Bank-notes_coins/Base_of_memorable_coins/ShowCoins.aspx?cat_num=5514-0044" TargetMode="External"/><Relationship Id="rId22" Type="http://schemas.openxmlformats.org/officeDocument/2006/relationships/hyperlink" Target="http://www.cbr.ru/Bank-notes_coins/Base_of_memorable_coins/ShowCoins.aspx?cat_num=5514-0073" TargetMode="External"/><Relationship Id="rId27" Type="http://schemas.openxmlformats.org/officeDocument/2006/relationships/hyperlink" Target="http://www.cbr.ru/Bank-notes_coins/Base_of_memorable_coins/ShowCoins.aspx?cat_num=5514-0081" TargetMode="External"/><Relationship Id="rId30" Type="http://schemas.openxmlformats.org/officeDocument/2006/relationships/hyperlink" Target="http://www.cbr.ru/Bank-notes_coins/Base_of_memorable_coins/ShowCoins.aspx?cat_num=5514-0085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://cbr.ru/bank-notes_coins/base_of_memorable_coins/coins1.asp?cat_num=5514-0024" TargetMode="External"/><Relationship Id="rId13" Type="http://schemas.openxmlformats.org/officeDocument/2006/relationships/hyperlink" Target="http://cbr.ru/bank-notes_coins/base_of_memorable_coins/coins1.asp?cat_num=5514-0021" TargetMode="External"/><Relationship Id="rId18" Type="http://schemas.openxmlformats.org/officeDocument/2006/relationships/hyperlink" Target="http://cbr.ru/bank-notes_coins/base_of_memorable_coins/coins1.asp?cat_num=5514-0039" TargetMode="External"/><Relationship Id="rId26" Type="http://schemas.openxmlformats.org/officeDocument/2006/relationships/hyperlink" Target="http://cbr.ru/bank-notes_coins/base_of_memorable_coins/coins1.asp?cat_num=5514-0057" TargetMode="External"/><Relationship Id="rId3" Type="http://schemas.openxmlformats.org/officeDocument/2006/relationships/hyperlink" Target="http://cbr.ru/bank-notes_coins/base_of_memorable_coins/coins1.asp?cat_num=5514-0008" TargetMode="External"/><Relationship Id="rId21" Type="http://schemas.openxmlformats.org/officeDocument/2006/relationships/hyperlink" Target="http://cbr.ru/bank-notes_coins/base_of_memorable_coins/coins1.asp?cat_num=5514-0048" TargetMode="External"/><Relationship Id="rId34" Type="http://schemas.openxmlformats.org/officeDocument/2006/relationships/hyperlink" Target="http://cbr.ru/bank-notes_coins/base_of_memorable_coins/coins1.asp?cat_num=5514-0075" TargetMode="External"/><Relationship Id="rId7" Type="http://schemas.openxmlformats.org/officeDocument/2006/relationships/hyperlink" Target="http://cbr.ru/bank-notes_coins/base_of_memorable_coins/coins1.asp?cat_num=5514-0008" TargetMode="External"/><Relationship Id="rId12" Type="http://schemas.openxmlformats.org/officeDocument/2006/relationships/hyperlink" Target="http://cbr.ru/bank-notes_coins/base_of_memorable_coins/coins1.asp?cat_num=5514-0019" TargetMode="External"/><Relationship Id="rId17" Type="http://schemas.openxmlformats.org/officeDocument/2006/relationships/hyperlink" Target="http://cbr.ru/bank-notes_coins/base_of_memorable_coins/coins1.asp?cat_num=5514-0027" TargetMode="External"/><Relationship Id="rId25" Type="http://schemas.openxmlformats.org/officeDocument/2006/relationships/hyperlink" Target="http://cbr.ru/bank-notes_coins/base_of_memorable_coins/coins1.asp?cat_num=5514-0056" TargetMode="External"/><Relationship Id="rId33" Type="http://schemas.openxmlformats.org/officeDocument/2006/relationships/hyperlink" Target="http://cbr.ru/bank-notes_coins/base_of_memorable_coins/coins1.asp?cat_num=5514-0069" TargetMode="External"/><Relationship Id="rId38" Type="http://schemas.openxmlformats.org/officeDocument/2006/relationships/printerSettings" Target="../printerSettings/printerSettings5.bin"/><Relationship Id="rId2" Type="http://schemas.openxmlformats.org/officeDocument/2006/relationships/hyperlink" Target="http://cbr.ru/bank-notes_coins/base_of_memorable_coins/coins1.asp?cat_num=5514-0007" TargetMode="External"/><Relationship Id="rId16" Type="http://schemas.openxmlformats.org/officeDocument/2006/relationships/hyperlink" Target="http://cbr.ru/bank-notes_coins/base_of_memorable_coins/coins1.asp?cat_num=5514-0026" TargetMode="External"/><Relationship Id="rId20" Type="http://schemas.openxmlformats.org/officeDocument/2006/relationships/hyperlink" Target="http://cbr.ru/bank-notes_coins/base_of_memorable_coins/coins1.asp?cat_num=5514-0041" TargetMode="External"/><Relationship Id="rId29" Type="http://schemas.openxmlformats.org/officeDocument/2006/relationships/hyperlink" Target="http://cbr.ru/bank-notes_coins/base_of_memorable_coins/coins1.asp?cat_num=5514-0061" TargetMode="External"/><Relationship Id="rId1" Type="http://schemas.openxmlformats.org/officeDocument/2006/relationships/hyperlink" Target="http://cbr.ru/bank-notes_coins/base_of_memorable_coins/coins1.asp?cat_num=5514-0006" TargetMode="External"/><Relationship Id="rId6" Type="http://schemas.openxmlformats.org/officeDocument/2006/relationships/hyperlink" Target="http://cbr.ru/bank-notes_coins/base_of_memorable_coins/coins1.asp?cat_num=5514-0020" TargetMode="External"/><Relationship Id="rId11" Type="http://schemas.openxmlformats.org/officeDocument/2006/relationships/hyperlink" Target="http://cbr.ru/bank-notes_coins/base_of_memorable_coins/coins1.asp?cat_num=5514-0018" TargetMode="External"/><Relationship Id="rId24" Type="http://schemas.openxmlformats.org/officeDocument/2006/relationships/hyperlink" Target="http://cbr.ru/bank-notes_coins/base_of_memorable_coins/coins1.asp?cat_num=5514-0051" TargetMode="External"/><Relationship Id="rId32" Type="http://schemas.openxmlformats.org/officeDocument/2006/relationships/hyperlink" Target="http://cbr.ru/bank-notes_coins/base_of_memorable_coins/coins1.asp?cat_num=5514-0068" TargetMode="External"/><Relationship Id="rId37" Type="http://schemas.openxmlformats.org/officeDocument/2006/relationships/hyperlink" Target="http://cbr.ru/bank-notes_coins/base_of_memorable_coins/coins1.asp?cat_num=5514-0082" TargetMode="External"/><Relationship Id="rId5" Type="http://schemas.openxmlformats.org/officeDocument/2006/relationships/hyperlink" Target="http://cbr.ru/bank-notes_coins/base_of_memorable_coins/coins1.asp?cat_num=5514-0008" TargetMode="External"/><Relationship Id="rId15" Type="http://schemas.openxmlformats.org/officeDocument/2006/relationships/hyperlink" Target="http://cbr.ru/bank-notes_coins/base_of_memorable_coins/coins1.asp?cat_num=5514-0025" TargetMode="External"/><Relationship Id="rId23" Type="http://schemas.openxmlformats.org/officeDocument/2006/relationships/hyperlink" Target="http://cbr.ru/bank-notes_coins/base_of_memorable_coins/coins1.asp?cat_num=5514-0050" TargetMode="External"/><Relationship Id="rId28" Type="http://schemas.openxmlformats.org/officeDocument/2006/relationships/hyperlink" Target="http://cbr.ru/bank-notes_coins/base_of_memorable_coins/coins1.asp?cat_num=5514-0060" TargetMode="External"/><Relationship Id="rId36" Type="http://schemas.openxmlformats.org/officeDocument/2006/relationships/hyperlink" Target="http://cbr.ru/bank-notes_coins/base_of_memorable_coins/coins1.asp?cat_num=5514-0079" TargetMode="External"/><Relationship Id="rId10" Type="http://schemas.openxmlformats.org/officeDocument/2006/relationships/hyperlink" Target="http://cbr.ru/bank-notes_coins/base_of_memorable_coins/coins1.asp?cat_num=5514-0017" TargetMode="External"/><Relationship Id="rId19" Type="http://schemas.openxmlformats.org/officeDocument/2006/relationships/hyperlink" Target="http://cbr.ru/bank-notes_coins/base_of_memorable_coins/coins1.asp?cat_num=5514-0040" TargetMode="External"/><Relationship Id="rId31" Type="http://schemas.openxmlformats.org/officeDocument/2006/relationships/hyperlink" Target="http://cbr.ru/bank-notes_coins/base_of_memorable_coins/coins1.asp?cat_num=5514-0065" TargetMode="External"/><Relationship Id="rId4" Type="http://schemas.openxmlformats.org/officeDocument/2006/relationships/hyperlink" Target="http://cbr.ru/bank-notes_coins/base_of_memorable_coins/coins1.asp?cat_num=5514-0016" TargetMode="External"/><Relationship Id="rId9" Type="http://schemas.openxmlformats.org/officeDocument/2006/relationships/hyperlink" Target="http://cbr.ru/bank-notes_coins/base_of_memorable_coins/coins1.asp?cat_num=5514-0008" TargetMode="External"/><Relationship Id="rId14" Type="http://schemas.openxmlformats.org/officeDocument/2006/relationships/hyperlink" Target="http://cbr.ru/bank-notes_coins/base_of_memorable_coins/coins1.asp?cat_num=5514-0022" TargetMode="External"/><Relationship Id="rId22" Type="http://schemas.openxmlformats.org/officeDocument/2006/relationships/hyperlink" Target="http://cbr.ru/bank-notes_coins/base_of_memorable_coins/coins1.asp?cat_num=5514-0049" TargetMode="External"/><Relationship Id="rId27" Type="http://schemas.openxmlformats.org/officeDocument/2006/relationships/hyperlink" Target="http://cbr.ru/bank-notes_coins/base_of_memorable_coins/coins1.asp?cat_num=5514-0058" TargetMode="External"/><Relationship Id="rId30" Type="http://schemas.openxmlformats.org/officeDocument/2006/relationships/hyperlink" Target="http://cbr.ru/bank-notes_coins/base_of_memorable_coins/coins1.asp?cat_num=5514-0062" TargetMode="External"/><Relationship Id="rId35" Type="http://schemas.openxmlformats.org/officeDocument/2006/relationships/hyperlink" Target="http://cbr.ru/bank-notes_coins/base_of_memorable_coins/coins1.asp?cat_num=5514-0076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cbr.ru/bank-notes_coins/base_of_memorable_coins/coins1.asp?cat_num=5714-0004" TargetMode="External"/><Relationship Id="rId13" Type="http://schemas.openxmlformats.org/officeDocument/2006/relationships/hyperlink" Target="http://cbr.ru/bank-notes_coins/base_of_memorable_coins/coins1.asp?cat_num=5714-0015" TargetMode="External"/><Relationship Id="rId18" Type="http://schemas.openxmlformats.org/officeDocument/2006/relationships/hyperlink" Target="http://cbr.ru/bank-notes_coins/base_of_memorable_coins/coins1.asp?cat_num=5714-0023" TargetMode="External"/><Relationship Id="rId26" Type="http://schemas.openxmlformats.org/officeDocument/2006/relationships/hyperlink" Target="http://cbr.ru/bank-notes_coins/base_of_memorable_coins/coins1.asp?cat_num=5714-0033" TargetMode="External"/><Relationship Id="rId3" Type="http://schemas.openxmlformats.org/officeDocument/2006/relationships/hyperlink" Target="http://cbr.ru/bank-notes_coins/base_of_memorable_coins/coins1.asp?cat_num=5714-0009" TargetMode="External"/><Relationship Id="rId21" Type="http://schemas.openxmlformats.org/officeDocument/2006/relationships/hyperlink" Target="http://cbr.ru/bank-notes_coins/base_of_memorable_coins/coins1.asp?cat_num=5714-0027" TargetMode="External"/><Relationship Id="rId34" Type="http://schemas.openxmlformats.org/officeDocument/2006/relationships/printerSettings" Target="../printerSettings/printerSettings6.bin"/><Relationship Id="rId7" Type="http://schemas.openxmlformats.org/officeDocument/2006/relationships/hyperlink" Target="http://cbr.ru/bank-notes_coins/base_of_memorable_coins/coins1.asp?cat_num=5714-0005" TargetMode="External"/><Relationship Id="rId12" Type="http://schemas.openxmlformats.org/officeDocument/2006/relationships/hyperlink" Target="http://cbr.ru/bank-notes_coins/base_of_memorable_coins/coins1.asp?cat_num=5714-0014" TargetMode="External"/><Relationship Id="rId17" Type="http://schemas.openxmlformats.org/officeDocument/2006/relationships/hyperlink" Target="http://cbr.ru/bank-notes_coins/base_of_memorable_coins/coins1.asp?cat_num=5714-0020" TargetMode="External"/><Relationship Id="rId25" Type="http://schemas.openxmlformats.org/officeDocument/2006/relationships/hyperlink" Target="http://cbr.ru/bank-notes_coins/base_of_memorable_coins/coins1.asp?cat_num=5714-0031" TargetMode="External"/><Relationship Id="rId33" Type="http://schemas.openxmlformats.org/officeDocument/2006/relationships/hyperlink" Target="http://cbr.ru/bank-notes_coins/base_of_memorable_coins/coins1.asp?cat_num=5714-0042" TargetMode="External"/><Relationship Id="rId2" Type="http://schemas.openxmlformats.org/officeDocument/2006/relationships/hyperlink" Target="http://cbr.ru/bank-notes_coins/base_of_memorable_coins/coins1.asp?cat_num=5714-0002" TargetMode="External"/><Relationship Id="rId16" Type="http://schemas.openxmlformats.org/officeDocument/2006/relationships/hyperlink" Target="http://cbr.ru/bank-notes_coins/base_of_memorable_coins/coins1.asp?cat_num=5714-0019" TargetMode="External"/><Relationship Id="rId20" Type="http://schemas.openxmlformats.org/officeDocument/2006/relationships/hyperlink" Target="http://cbr.ru/bank-notes_coins/base_of_memorable_coins/coins1.asp?cat_num=5714-0026" TargetMode="External"/><Relationship Id="rId29" Type="http://schemas.openxmlformats.org/officeDocument/2006/relationships/hyperlink" Target="http://cbr.ru/bank-notes_coins/base_of_memorable_coins/coins1.asp?cat_num=5714-0036" TargetMode="External"/><Relationship Id="rId1" Type="http://schemas.openxmlformats.org/officeDocument/2006/relationships/hyperlink" Target="http://cbr.ru/bank-notes_coins/base_of_memorable_coins/coins1.asp?cat_num=5714-0002" TargetMode="External"/><Relationship Id="rId6" Type="http://schemas.openxmlformats.org/officeDocument/2006/relationships/hyperlink" Target="http://cbr.ru/bank-notes_coins/base_of_memorable_coins/coins1.asp?cat_num=5714-0005" TargetMode="External"/><Relationship Id="rId11" Type="http://schemas.openxmlformats.org/officeDocument/2006/relationships/hyperlink" Target="http://cbr.ru/bank-notes_coins/base_of_memorable_coins/coins1.asp?cat_num=5714-0013" TargetMode="External"/><Relationship Id="rId24" Type="http://schemas.openxmlformats.org/officeDocument/2006/relationships/hyperlink" Target="http://cbr.ru/bank-notes_coins/base_of_memorable_coins/coins1.asp?cat_num=5714-0030" TargetMode="External"/><Relationship Id="rId32" Type="http://schemas.openxmlformats.org/officeDocument/2006/relationships/hyperlink" Target="http://cbr.ru/bank-notes_coins/base_of_memorable_coins/coins1.asp?cat_num=5714-0039" TargetMode="External"/><Relationship Id="rId5" Type="http://schemas.openxmlformats.org/officeDocument/2006/relationships/hyperlink" Target="http://cbr.ru/bank-notes_coins/base_of_memorable_coins/coins1.asp?cat_num=5714-0007" TargetMode="External"/><Relationship Id="rId15" Type="http://schemas.openxmlformats.org/officeDocument/2006/relationships/hyperlink" Target="http://cbr.ru/bank-notes_coins/base_of_memorable_coins/coins1.asp?cat_num=5714-0018" TargetMode="External"/><Relationship Id="rId23" Type="http://schemas.openxmlformats.org/officeDocument/2006/relationships/hyperlink" Target="http://cbr.ru/bank-notes_coins/base_of_memorable_coins/coins1.asp?cat_num=5714-0029" TargetMode="External"/><Relationship Id="rId28" Type="http://schemas.openxmlformats.org/officeDocument/2006/relationships/hyperlink" Target="http://cbr.ru/bank-notes_coins/base_of_memorable_coins/coins1.asp?cat_num=5714-0035" TargetMode="External"/><Relationship Id="rId10" Type="http://schemas.openxmlformats.org/officeDocument/2006/relationships/hyperlink" Target="http://cbr.ru/bank-notes_coins/base_of_memorable_coins/coins1.asp?cat_num=5714-0012" TargetMode="External"/><Relationship Id="rId19" Type="http://schemas.openxmlformats.org/officeDocument/2006/relationships/hyperlink" Target="http://cbr.ru/bank-notes_coins/base_of_memorable_coins/coins1.asp?cat_num=5714-0024" TargetMode="External"/><Relationship Id="rId31" Type="http://schemas.openxmlformats.org/officeDocument/2006/relationships/hyperlink" Target="http://cbr.ru/bank-notes_coins/base_of_memorable_coins/coins1.asp?cat_num=5714-0038" TargetMode="External"/><Relationship Id="rId4" Type="http://schemas.openxmlformats.org/officeDocument/2006/relationships/hyperlink" Target="http://cbr.ru/bank-notes_coins/base_of_memorable_coins/coins1.asp?cat_num=5714-0008" TargetMode="External"/><Relationship Id="rId9" Type="http://schemas.openxmlformats.org/officeDocument/2006/relationships/hyperlink" Target="http://cbr.ru/bank-notes_coins/base_of_memorable_coins/coins1.asp?cat_num=5714-0003" TargetMode="External"/><Relationship Id="rId14" Type="http://schemas.openxmlformats.org/officeDocument/2006/relationships/hyperlink" Target="http://cbr.ru/bank-notes_coins/base_of_memorable_coins/coins1.asp?cat_num=5714-0016" TargetMode="External"/><Relationship Id="rId22" Type="http://schemas.openxmlformats.org/officeDocument/2006/relationships/hyperlink" Target="http://cbr.ru/bank-notes_coins/base_of_memorable_coins/coins1.asp?cat_num=5714-0028" TargetMode="External"/><Relationship Id="rId27" Type="http://schemas.openxmlformats.org/officeDocument/2006/relationships/hyperlink" Target="http://cbr.ru/bank-notes_coins/base_of_memorable_coins/coins1.asp?cat_num=5714-0034" TargetMode="External"/><Relationship Id="rId30" Type="http://schemas.openxmlformats.org/officeDocument/2006/relationships/hyperlink" Target="http://cbr.ru/bank-notes_coins/base_of_memorable_coins/coins1.asp?cat_num=5714-0037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br.ru/Bank-notes_coins/Base_of_memorable_coins/ShowCoins.aspx?cat_num=5714-0011" TargetMode="External"/><Relationship Id="rId13" Type="http://schemas.openxmlformats.org/officeDocument/2006/relationships/hyperlink" Target="http://cbr.ru/bank-notes_coins/base_of_memorable_coins/coins1.asp?cat_num=5009-0012" TargetMode="External"/><Relationship Id="rId3" Type="http://schemas.openxmlformats.org/officeDocument/2006/relationships/hyperlink" Target="http://www.cbr.ru/Bank-notes_coins/Base_of_memorable_coins/ShowCoins.aspx?cat_num=5514-0072" TargetMode="External"/><Relationship Id="rId7" Type="http://schemas.openxmlformats.org/officeDocument/2006/relationships/hyperlink" Target="http://www.cbr.ru/Bank-notes_coins/Base_of_memorable_coins/ShowCoins.aspx?cat_num=5714-0010" TargetMode="External"/><Relationship Id="rId12" Type="http://schemas.openxmlformats.org/officeDocument/2006/relationships/hyperlink" Target="http://www.cbr.ru/Bank-notes_coins/Base_of_memorable_coins/ShowCoins.aspx?cat_num=5714-0021" TargetMode="External"/><Relationship Id="rId17" Type="http://schemas.openxmlformats.org/officeDocument/2006/relationships/printerSettings" Target="../printerSettings/printerSettings7.bin"/><Relationship Id="rId2" Type="http://schemas.openxmlformats.org/officeDocument/2006/relationships/hyperlink" Target="http://www.cbr.ru/Bank-notes_coins/Base_of_memorable_coins/ShowCoins.aspx?cat_num=5514-0032" TargetMode="External"/><Relationship Id="rId16" Type="http://schemas.openxmlformats.org/officeDocument/2006/relationships/hyperlink" Target="http://cbr.ru/bank-notes_coins/base_of_memorable_coins/coins1.asp?cat_num=5111-0092" TargetMode="External"/><Relationship Id="rId1" Type="http://schemas.openxmlformats.org/officeDocument/2006/relationships/hyperlink" Target="http://www.cbr.ru/Bank-notes_coins/Base_of_memorable_coins/ShowCoins.aspx?cat_num=5514-0030" TargetMode="External"/><Relationship Id="rId6" Type="http://schemas.openxmlformats.org/officeDocument/2006/relationships/hyperlink" Target="http://www.cbr.ru/Bank-notes_coins/Base_of_memorable_coins/ShowCoins.aspx?cat_num=5714-0001" TargetMode="External"/><Relationship Id="rId11" Type="http://schemas.openxmlformats.org/officeDocument/2006/relationships/hyperlink" Target="http://www.cbr.ru/Bank-notes_coins/Base_of_memorable_coins/ShowCoins.aspx?cat_num=5714-0022" TargetMode="External"/><Relationship Id="rId5" Type="http://schemas.openxmlformats.org/officeDocument/2006/relationships/hyperlink" Target="http://www.cbr.ru/Bank-notes_coins/Base_of_memorable_coins/ShowCoins.aspx?cat_num=5514-0023" TargetMode="External"/><Relationship Id="rId15" Type="http://schemas.openxmlformats.org/officeDocument/2006/relationships/hyperlink" Target="http://cbr.ru/bank-notes_coins/base_of_memorable_coins/coins1.asp?cat_num=5709-0001" TargetMode="External"/><Relationship Id="rId10" Type="http://schemas.openxmlformats.org/officeDocument/2006/relationships/hyperlink" Target="http://www.cbr.ru/Bank-notes_coins/Base_of_memorable_coins/ShowCoins.aspx?cat_num=5714-0025" TargetMode="External"/><Relationship Id="rId4" Type="http://schemas.openxmlformats.org/officeDocument/2006/relationships/hyperlink" Target="http://www.cbr.ru/Bank-notes_coins/Base_of_memorable_coins/ShowCoins.aspx?cat_num=5010-0008http://www.cbr.ru/Bank-notes_coins/Base_of_memorable_coins/ShowCoins.aspx?cat_num=5514-0030" TargetMode="External"/><Relationship Id="rId9" Type="http://schemas.openxmlformats.org/officeDocument/2006/relationships/hyperlink" Target="http://www.cbr.ru/Bank-notes_coins/Base_of_memorable_coins/ShowCoins.aspx?cat_num=5714-0032" TargetMode="External"/><Relationship Id="rId14" Type="http://schemas.openxmlformats.org/officeDocument/2006/relationships/hyperlink" Target="http://cbr.ru/bank-notes_coins/base_of_memorable_coins/coins1.asp?cat_num=5009-0013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tabSelected="1" zoomScale="85" zoomScaleNormal="85" zoomScaleSheetLayoutView="85" workbookViewId="0">
      <selection activeCell="C6" sqref="C6"/>
    </sheetView>
  </sheetViews>
  <sheetFormatPr defaultRowHeight="13.5"/>
  <cols>
    <col min="1" max="2" width="20.7109375" style="7" customWidth="1"/>
    <col min="3" max="5" width="15.7109375" style="7" customWidth="1"/>
    <col min="6" max="6" width="20.7109375" style="7" customWidth="1"/>
    <col min="7" max="7" width="5.7109375" style="7" customWidth="1"/>
    <col min="8" max="10" width="10.7109375" style="7" customWidth="1"/>
    <col min="11" max="16384" width="9.140625" style="7"/>
  </cols>
  <sheetData>
    <row r="1" spans="1:10" s="10" customFormat="1" ht="16.5" customHeight="1">
      <c r="A1" s="179" t="s">
        <v>200</v>
      </c>
      <c r="B1" s="180"/>
      <c r="C1" s="180"/>
      <c r="D1" s="180"/>
      <c r="E1" s="180"/>
      <c r="F1" s="180"/>
      <c r="G1" s="180"/>
      <c r="H1" s="180"/>
      <c r="I1" s="180"/>
      <c r="J1" s="181"/>
    </row>
    <row r="2" spans="1:10" s="11" customFormat="1" ht="14.25" customHeight="1" thickBot="1">
      <c r="A2" s="182"/>
      <c r="B2" s="183"/>
      <c r="C2" s="183"/>
      <c r="D2" s="183"/>
      <c r="E2" s="183"/>
      <c r="F2" s="183"/>
      <c r="G2" s="183"/>
      <c r="H2" s="184"/>
      <c r="I2" s="184"/>
      <c r="J2" s="185"/>
    </row>
    <row r="3" spans="1:10" s="10" customFormat="1" ht="16.5">
      <c r="A3" s="39" t="s">
        <v>546</v>
      </c>
      <c r="B3" s="40">
        <f ca="1">TODAY()</f>
        <v>42002</v>
      </c>
      <c r="C3" s="41"/>
      <c r="D3" s="177" t="s">
        <v>10</v>
      </c>
      <c r="E3" s="178"/>
      <c r="F3" s="52">
        <v>42001</v>
      </c>
      <c r="G3" s="152"/>
      <c r="H3" s="189" t="s">
        <v>588</v>
      </c>
      <c r="I3" s="190"/>
      <c r="J3" s="191"/>
    </row>
    <row r="4" spans="1:10" s="11" customFormat="1" ht="17.25" thickBot="1">
      <c r="A4" s="195" t="s">
        <v>107</v>
      </c>
      <c r="B4" s="196"/>
      <c r="C4" s="34">
        <f>SUM(C5:C23)</f>
        <v>96</v>
      </c>
      <c r="D4" s="37">
        <f>SUM(D5:D23)</f>
        <v>215</v>
      </c>
      <c r="E4" s="38">
        <f>IFERROR(C4/D4,0)</f>
        <v>0.44651162790697674</v>
      </c>
      <c r="F4" s="53">
        <f>SUM(F6:F23)</f>
        <v>8021.1</v>
      </c>
      <c r="G4" s="56"/>
      <c r="H4" s="192"/>
      <c r="I4" s="193"/>
      <c r="J4" s="194"/>
    </row>
    <row r="5" spans="1:10" ht="16.5" thickBot="1">
      <c r="A5" s="169" t="s">
        <v>106</v>
      </c>
      <c r="B5" s="170"/>
      <c r="C5" s="170"/>
      <c r="D5" s="170"/>
      <c r="E5" s="170"/>
      <c r="F5" s="171"/>
      <c r="G5" s="153"/>
      <c r="H5" s="186" t="s">
        <v>589</v>
      </c>
      <c r="I5" s="187"/>
      <c r="J5" s="188"/>
    </row>
    <row r="6" spans="1:10" ht="13.5" customHeight="1">
      <c r="A6" s="279" t="s">
        <v>203</v>
      </c>
      <c r="B6" s="267"/>
      <c r="C6" s="268">
        <f>SUMIF(РЧ!E:E,A6,РЧ!N:N)</f>
        <v>0</v>
      </c>
      <c r="D6" s="268">
        <f>COUNTIF(РЧ!E:E,A6)</f>
        <v>0</v>
      </c>
      <c r="E6" s="269">
        <f>IFERROR(#REF!/#REF!,0)</f>
        <v>0</v>
      </c>
      <c r="F6" s="270">
        <f>РЧ!Q2</f>
        <v>1396.1</v>
      </c>
      <c r="G6" s="154"/>
      <c r="H6" s="42" t="s">
        <v>548</v>
      </c>
      <c r="I6" s="20">
        <f>COUNTIF(РЧ!$O$1:$O$254,H6)+COUNTIF(Завершенные!$O$1:$O$100,H6)+COUNTIF(РФ!$O$1:$O$100,H6)+COUNTIF(ДГР!$O$1:$O$100,H6)+COUNTIF(ГВС!$O$1:$O$100,H6)+COUNTIF(СиЮ!$O$1:$O$100,H6)+COUNTIF('70-летие победы'!$O$1:$O$100,H6)</f>
        <v>0</v>
      </c>
      <c r="J6" s="21">
        <f t="shared" ref="J6:J7" si="0">I6/$C$4</f>
        <v>0</v>
      </c>
    </row>
    <row r="7" spans="1:10" ht="13.5" customHeight="1">
      <c r="A7" s="280" t="s">
        <v>684</v>
      </c>
      <c r="B7" s="271"/>
      <c r="C7" s="272"/>
      <c r="D7" s="272"/>
      <c r="E7" s="273">
        <f>IFERROR(#REF!/#REF!,0)</f>
        <v>0</v>
      </c>
      <c r="F7" s="274"/>
      <c r="G7" s="154"/>
      <c r="H7" s="26" t="s">
        <v>549</v>
      </c>
      <c r="I7" s="22">
        <f>COUNTIF(РЧ!$O$1:$O$254,H7)+COUNTIF(Завершенные!$O$1:$O$100,H7)+COUNTIF(РФ!$O$1:$O$100,H7)+COUNTIF(ДГР!$O$1:$O$100,H7)+COUNTIF(ГВС!$O$1:$O$100,H7)+COUNTIF(СиЮ!$O$1:$O$100,H7)+COUNTIF('70-летие победы'!$O$1:$O$100,H7)</f>
        <v>12</v>
      </c>
      <c r="J7" s="23">
        <f t="shared" si="0"/>
        <v>0.125</v>
      </c>
    </row>
    <row r="8" spans="1:10" ht="13.5" customHeight="1">
      <c r="A8" s="281" t="s">
        <v>685</v>
      </c>
      <c r="B8" s="275"/>
      <c r="C8" s="272"/>
      <c r="D8" s="272"/>
      <c r="E8" s="273">
        <f>IFERROR(#REF!/#REF!,0)</f>
        <v>0</v>
      </c>
      <c r="F8" s="274"/>
      <c r="G8" s="154"/>
      <c r="H8" s="27" t="s">
        <v>555</v>
      </c>
      <c r="I8" s="22">
        <f>COUNTIF(РЧ!$O$1:$O$254,H8)+COUNTIF(Завершенные!$O$1:$O$100,H8)+COUNTIF(РФ!$O$1:$O$100,H8)+COUNTIF(ДГР!$O$1:$O$100,H8)+COUNTIF(ГВС!$O$1:$O$100,H8)+COUNTIF(СиЮ!$O$1:$O$100,H8)+COUNTIF('70-летие победы'!$O$1:$O$100,H8)</f>
        <v>10</v>
      </c>
      <c r="J8" s="23">
        <f>I8/$C$4</f>
        <v>0.10416666666666667</v>
      </c>
    </row>
    <row r="9" spans="1:10" ht="13.5" customHeight="1">
      <c r="A9" s="281" t="s">
        <v>686</v>
      </c>
      <c r="B9" s="275"/>
      <c r="C9" s="272"/>
      <c r="D9" s="272"/>
      <c r="E9" s="273">
        <f>IFERROR(#REF!/#REF!,0)</f>
        <v>0</v>
      </c>
      <c r="F9" s="274"/>
      <c r="G9" s="154"/>
      <c r="H9" s="28" t="s">
        <v>556</v>
      </c>
      <c r="I9" s="22">
        <f>COUNTIF(РЧ!$O$1:$O$254,H9)+COUNTIF(Завершенные!$O$1:$O$100,H9)+COUNTIF(РФ!$O$1:$O$100,H9)+COUNTIF(ДГР!$O$1:$O$100,H9)+COUNTIF(ГВС!$O$1:$O$100,H9)+COUNTIF(СиЮ!$O$1:$O$100,H9)+COUNTIF('70-летие победы'!$O$1:$O$100,H9)</f>
        <v>211</v>
      </c>
      <c r="J9" s="23">
        <f>I9/$C$4</f>
        <v>2.1979166666666665</v>
      </c>
    </row>
    <row r="10" spans="1:10" ht="13.5" customHeight="1">
      <c r="A10" s="281" t="s">
        <v>690</v>
      </c>
      <c r="B10" s="275"/>
      <c r="C10" s="272"/>
      <c r="D10" s="272"/>
      <c r="E10" s="273">
        <f>IFERROR(#REF!/#REF!,0)</f>
        <v>0</v>
      </c>
      <c r="F10" s="274"/>
      <c r="G10" s="154"/>
      <c r="H10" s="29" t="s">
        <v>557</v>
      </c>
      <c r="I10" s="22">
        <f>COUNTIF(РЧ!$O$1:$O$254,H10)+COUNTIF(Завершенные!$O$1:$O$100,H10)+COUNTIF(РФ!$O$1:$O$100,H10)+COUNTIF(ДГР!$O$1:$O$100,H10)+COUNTIF(ГВС!$O$1:$O$100,H10)+COUNTIF(СиЮ!$O$1:$O$100,H10)+COUNTIF('70-летие победы'!$O$1:$O$100,H10)</f>
        <v>0</v>
      </c>
      <c r="J10" s="23">
        <f>I10/$C$4</f>
        <v>0</v>
      </c>
    </row>
    <row r="11" spans="1:10" ht="13.5" customHeight="1">
      <c r="A11" s="281" t="s">
        <v>687</v>
      </c>
      <c r="B11" s="275"/>
      <c r="C11" s="272"/>
      <c r="D11" s="272"/>
      <c r="E11" s="273">
        <f>IFERROR(#REF!/#REF!,0)</f>
        <v>0</v>
      </c>
      <c r="F11" s="274"/>
      <c r="G11" s="154"/>
      <c r="H11" s="30" t="s">
        <v>558</v>
      </c>
      <c r="I11" s="22">
        <f>COUNTIF(РЧ!$O$1:$O$254,H11)+COUNTIF(Завершенные!$O$1:$O$100,H11)+COUNTIF(РФ!$O$1:$O$100,H11)+COUNTIF(ДГР!$O$1:$O$100,H11)+COUNTIF(ГВС!$O$1:$O$100,H11)+COUNTIF(СиЮ!$O$1:$O$100,H11)+COUNTIF('70-летие победы'!$O$1:$O$100,H11)</f>
        <v>0</v>
      </c>
      <c r="J11" s="23">
        <f>I11/$C$4</f>
        <v>0</v>
      </c>
    </row>
    <row r="12" spans="1:10" ht="14.25" customHeight="1" thickBot="1">
      <c r="A12" s="281" t="s">
        <v>688</v>
      </c>
      <c r="B12" s="275"/>
      <c r="C12" s="272"/>
      <c r="D12" s="272"/>
      <c r="E12" s="273">
        <f>IFERROR(#REF!/#REF!,0)</f>
        <v>0</v>
      </c>
      <c r="F12" s="274"/>
      <c r="G12" s="154"/>
      <c r="H12" s="31" t="s">
        <v>559</v>
      </c>
      <c r="I12" s="24">
        <f>COUNTIF(РЧ!$O$1:$O$254,H12)+COUNTIF(Завершенные!$O$1:$O$100,H12)+COUNTIF(РФ!$O$1:$O$100,H12)+COUNTIF(ДГР!$O$1:$O$100,H12)+COUNTIF(ГВС!$O$1:$O$100,H12)+COUNTIF(СиЮ!$O$1:$O$100,H12)+COUNTIF('70-летие победы'!$O$1:$O$100,H12)</f>
        <v>0</v>
      </c>
      <c r="J12" s="25">
        <f>I12/$C$4</f>
        <v>0</v>
      </c>
    </row>
    <row r="13" spans="1:10" ht="14.25" customHeight="1" thickBot="1">
      <c r="A13" s="282" t="s">
        <v>689</v>
      </c>
      <c r="B13" s="283"/>
      <c r="C13" s="276"/>
      <c r="D13" s="276"/>
      <c r="E13" s="277">
        <f>IFERROR(#REF!/#REF!,0)</f>
        <v>0</v>
      </c>
      <c r="F13" s="278"/>
      <c r="G13" s="154"/>
      <c r="H13" s="186" t="s">
        <v>599</v>
      </c>
      <c r="I13" s="187"/>
      <c r="J13" s="188"/>
    </row>
    <row r="14" spans="1:10" s="11" customFormat="1" ht="16.5" thickBot="1">
      <c r="A14" s="172" t="s">
        <v>587</v>
      </c>
      <c r="B14" s="173"/>
      <c r="C14" s="173"/>
      <c r="D14" s="173"/>
      <c r="E14" s="173"/>
      <c r="F14" s="174"/>
      <c r="G14" s="56"/>
      <c r="H14" s="48" t="s">
        <v>593</v>
      </c>
      <c r="I14" s="20">
        <f>COUNTIF(РЧ!$L$1:$L$254,H14)+COUNTIF(Завершенные!$L$1:$L$100,H14)+COUNTIF(РФ!$L$1:$L$100,H14)+COUNTIF(ДГР!$L$1:$L$100,H14)+COUNTIF(ГВС!$L$1:$L$100,H14)+COUNTIF(СиЮ!$L$1:$L$100,H14)+COUNTIF('70-летие победы'!$L$1:$L$100,H14)</f>
        <v>0</v>
      </c>
      <c r="J14" s="21">
        <f t="shared" ref="J14" si="1">I14/$C$4</f>
        <v>0</v>
      </c>
    </row>
    <row r="15" spans="1:10">
      <c r="A15" s="175" t="s">
        <v>196</v>
      </c>
      <c r="B15" s="176"/>
      <c r="C15" s="35">
        <f>РФ!N2</f>
        <v>22</v>
      </c>
      <c r="D15" s="35">
        <f>РФ!O2</f>
        <v>48</v>
      </c>
      <c r="E15" s="36">
        <f t="shared" ref="E15:E21" si="2">IFERROR(C15/D15,0)</f>
        <v>0.45833333333333331</v>
      </c>
      <c r="F15" s="54">
        <f>РФ!Q2</f>
        <v>950</v>
      </c>
      <c r="G15" s="153"/>
      <c r="H15" s="32" t="s">
        <v>594</v>
      </c>
      <c r="I15" s="22">
        <f>COUNTIF(РЧ!$L$1:$L$254,H15)+COUNTIF(Завершенные!$L$1:$L$100,H15)+COUNTIF(РФ!$L$1:$L$100,H15)+COUNTIF(ДГР!$L$1:$L$100,H15)+COUNTIF(ГВС!$L$1:$L$100,H15)+COUNTIF(СиЮ!$L$1:$L$100,H15)+COUNTIF('70-летие победы'!$L$1:$L$100,H15)</f>
        <v>233</v>
      </c>
      <c r="J15" s="23">
        <f>I15/$C$4</f>
        <v>2.4270833333333335</v>
      </c>
    </row>
    <row r="16" spans="1:10">
      <c r="A16" s="165" t="s">
        <v>197</v>
      </c>
      <c r="B16" s="166"/>
      <c r="C16" s="5">
        <f>ДГР!N2</f>
        <v>17</v>
      </c>
      <c r="D16" s="5">
        <f>ДГР!O2</f>
        <v>45</v>
      </c>
      <c r="E16" s="8">
        <f t="shared" si="2"/>
        <v>0.37777777777777777</v>
      </c>
      <c r="F16" s="150">
        <f>ДГР!Q2</f>
        <v>2710</v>
      </c>
      <c r="G16" s="153"/>
      <c r="H16" s="32" t="s">
        <v>595</v>
      </c>
      <c r="I16" s="22">
        <f>COUNTIF(РЧ!$L$1:$L$254,H16)+COUNTIF(Завершенные!$L$1:$L$100,H16)+COUNTIF(РФ!$L$1:$L$100,H16)+COUNTIF(ДГР!$L$1:$L$100,H16)+COUNTIF(ГВС!$L$1:$L$100,H16)+COUNTIF(СиЮ!$L$1:$L$100,H16)+COUNTIF('70-летие победы'!$L$1:$L$100,H16)</f>
        <v>0</v>
      </c>
      <c r="J16" s="23">
        <f>I16/$C$4</f>
        <v>0</v>
      </c>
    </row>
    <row r="17" spans="1:15">
      <c r="A17" s="165" t="s">
        <v>198</v>
      </c>
      <c r="B17" s="166"/>
      <c r="C17" s="5">
        <f>ГВС!N2</f>
        <v>26</v>
      </c>
      <c r="D17" s="5">
        <f>ГВС!O2</f>
        <v>32</v>
      </c>
      <c r="E17" s="8">
        <f t="shared" si="2"/>
        <v>0.8125</v>
      </c>
      <c r="F17" s="150">
        <f>ГВС!Q2</f>
        <v>780</v>
      </c>
      <c r="G17" s="153"/>
      <c r="H17" s="32" t="s">
        <v>596</v>
      </c>
      <c r="I17" s="22">
        <f>COUNTIF(РЧ!$L$1:$L$254,H17)+COUNTIF(Завершенные!$L$1:$L$100,H17)+COUNTIF(РФ!$L$1:$L$100,H17)+COUNTIF(ДГР!$L$1:$L$100,H17)+COUNTIF(ГВС!$L$1:$L$100,H17)+COUNTIF(СиЮ!$L$1:$L$100,H17)+COUNTIF('70-летие победы'!$L$1:$L$100,H17)</f>
        <v>0</v>
      </c>
      <c r="J17" s="23">
        <f>I17/$C$4</f>
        <v>0</v>
      </c>
    </row>
    <row r="18" spans="1:15">
      <c r="A18" s="165" t="s">
        <v>201</v>
      </c>
      <c r="B18" s="166"/>
      <c r="C18" s="5">
        <f>Завершенные!N16</f>
        <v>3</v>
      </c>
      <c r="D18" s="5">
        <f>Завершенные!O16</f>
        <v>7</v>
      </c>
      <c r="E18" s="8">
        <f t="shared" si="2"/>
        <v>0.42857142857142855</v>
      </c>
      <c r="F18" s="150">
        <f>Завершенные!Q16</f>
        <v>660</v>
      </c>
      <c r="G18" s="153"/>
      <c r="H18" s="32" t="s">
        <v>597</v>
      </c>
      <c r="I18" s="22">
        <f>COUNTIF(РЧ!$L$1:$L$254,H18)+COUNTIF(Завершенные!$L$1:$L$100,H18)+COUNTIF(РФ!$L$1:$L$100,H18)+COUNTIF(ДГР!$L$1:$L$100,H18)+COUNTIF(ГВС!$L$1:$L$100,H18)+COUNTIF(СиЮ!$L$1:$L$100,H18)+COUNTIF('70-летие победы'!$L$1:$L$100,H18)</f>
        <v>0</v>
      </c>
      <c r="J18" s="23">
        <f>I18/$C$4</f>
        <v>0</v>
      </c>
    </row>
    <row r="19" spans="1:15" ht="14.25" thickBot="1">
      <c r="A19" s="165" t="s">
        <v>577</v>
      </c>
      <c r="B19" s="166"/>
      <c r="C19" s="5">
        <f>Завершенные!N2</f>
        <v>3</v>
      </c>
      <c r="D19" s="5">
        <f>Завершенные!O2</f>
        <v>9</v>
      </c>
      <c r="E19" s="8">
        <f t="shared" si="2"/>
        <v>0.33333333333333331</v>
      </c>
      <c r="F19" s="150">
        <f>Завершенные!Q2</f>
        <v>250</v>
      </c>
      <c r="G19" s="153"/>
      <c r="H19" s="33" t="s">
        <v>598</v>
      </c>
      <c r="I19" s="24">
        <f>COUNTIF(РЧ!$L$1:$L$254,H19)+COUNTIF(Завершенные!$L$1:$L$100,H19)+COUNTIF(РФ!$L$1:$L$100,H19)+COUNTIF(ДГР!$L$1:$L$100,H19)+COUNTIF(ГВС!$L$1:$L$100,H19)+COUNTIF(СиЮ!$L$1:$L$100,H19)+COUNTIF('70-летие победы'!$L$1:$L$100,H19)</f>
        <v>0</v>
      </c>
      <c r="J19" s="25">
        <f>I19/$C$4</f>
        <v>0</v>
      </c>
    </row>
    <row r="20" spans="1:15" ht="14.25" thickBot="1">
      <c r="A20" s="165" t="s">
        <v>199</v>
      </c>
      <c r="B20" s="166"/>
      <c r="C20" s="5">
        <f>Завершенные!N28</f>
        <v>1</v>
      </c>
      <c r="D20" s="5">
        <f>Завершенные!O28</f>
        <v>11</v>
      </c>
      <c r="E20" s="8">
        <f t="shared" si="2"/>
        <v>9.0909090909090912E-2</v>
      </c>
      <c r="F20" s="150">
        <f>Завершенные!Q28</f>
        <v>80</v>
      </c>
      <c r="G20" s="153"/>
      <c r="H20" s="49"/>
      <c r="I20" s="50"/>
      <c r="J20" s="51"/>
    </row>
    <row r="21" spans="1:15">
      <c r="A21" s="165" t="s">
        <v>321</v>
      </c>
      <c r="B21" s="166"/>
      <c r="C21" s="5">
        <f>'70-летие победы'!N2</f>
        <v>0</v>
      </c>
      <c r="D21" s="5">
        <f>'70-летие победы'!O2</f>
        <v>14</v>
      </c>
      <c r="E21" s="8">
        <f t="shared" si="2"/>
        <v>0</v>
      </c>
      <c r="F21" s="150">
        <f>'70-летие победы'!Q2</f>
        <v>0</v>
      </c>
      <c r="G21" s="153"/>
      <c r="H21" s="162" t="s">
        <v>601</v>
      </c>
      <c r="I21" s="163"/>
      <c r="J21" s="164"/>
      <c r="M21" s="155"/>
      <c r="N21" s="155"/>
      <c r="O21" s="155"/>
    </row>
    <row r="22" spans="1:15">
      <c r="A22" s="165" t="s">
        <v>590</v>
      </c>
      <c r="B22" s="166"/>
      <c r="C22" s="5">
        <f>Завершенные!N44</f>
        <v>10</v>
      </c>
      <c r="D22" s="5">
        <f>Завершенные!O44</f>
        <v>28</v>
      </c>
      <c r="E22" s="8">
        <f>IFERROR(C22/D22,0)</f>
        <v>0.35714285714285715</v>
      </c>
      <c r="F22" s="55">
        <f>Завершенные!Q44</f>
        <v>300</v>
      </c>
      <c r="G22" s="153"/>
      <c r="H22" s="159" t="s">
        <v>600</v>
      </c>
      <c r="I22" s="160"/>
      <c r="J22" s="161"/>
    </row>
    <row r="23" spans="1:15" ht="14.25" thickBot="1">
      <c r="A23" s="167" t="s">
        <v>586</v>
      </c>
      <c r="B23" s="168"/>
      <c r="C23" s="6">
        <f>СиЮ!N2</f>
        <v>14</v>
      </c>
      <c r="D23" s="6">
        <f>СиЮ!O2</f>
        <v>21</v>
      </c>
      <c r="E23" s="9">
        <f>IFERROR(C23/D23,0)</f>
        <v>0.66666666666666663</v>
      </c>
      <c r="F23" s="151">
        <f>СиЮ!Q2</f>
        <v>895</v>
      </c>
      <c r="G23" s="12"/>
      <c r="H23" s="156" t="s">
        <v>547</v>
      </c>
      <c r="I23" s="157"/>
      <c r="J23" s="158"/>
    </row>
    <row r="25" spans="1:15">
      <c r="B25" s="149"/>
      <c r="C25" s="149"/>
      <c r="D25" s="149"/>
      <c r="E25" s="149"/>
      <c r="F25" s="149"/>
    </row>
    <row r="34" spans="1:9">
      <c r="A34" s="149"/>
      <c r="B34" s="149"/>
      <c r="C34" s="149"/>
      <c r="D34" s="149"/>
      <c r="E34" s="149"/>
    </row>
    <row r="35" spans="1:9">
      <c r="A35" s="44"/>
      <c r="B35" s="44"/>
      <c r="C35" s="44"/>
      <c r="D35" s="44"/>
      <c r="E35" s="44"/>
      <c r="F35" s="149"/>
    </row>
    <row r="36" spans="1:9">
      <c r="A36" s="43"/>
      <c r="B36" s="45"/>
      <c r="C36" s="45"/>
      <c r="D36" s="45"/>
      <c r="E36" s="45"/>
    </row>
    <row r="37" spans="1:9">
      <c r="A37" s="43"/>
      <c r="B37" s="46"/>
      <c r="C37" s="46"/>
      <c r="D37" s="46"/>
      <c r="E37" s="46"/>
    </row>
    <row r="38" spans="1:9">
      <c r="A38" s="43"/>
      <c r="B38" s="45"/>
      <c r="C38" s="45"/>
      <c r="D38" s="45"/>
      <c r="E38" s="45"/>
    </row>
    <row r="39" spans="1:9">
      <c r="A39" s="149"/>
      <c r="B39" s="149"/>
      <c r="C39" s="149"/>
      <c r="D39" s="149"/>
      <c r="E39" s="149"/>
    </row>
    <row r="45" spans="1:9">
      <c r="I45" s="265"/>
    </row>
    <row r="47" spans="1:9" ht="14.25" thickBot="1">
      <c r="I47" s="266"/>
    </row>
  </sheetData>
  <mergeCells count="29">
    <mergeCell ref="D3:E3"/>
    <mergeCell ref="A1:J2"/>
    <mergeCell ref="H13:J13"/>
    <mergeCell ref="H3:J4"/>
    <mergeCell ref="A22:B22"/>
    <mergeCell ref="A4:B4"/>
    <mergeCell ref="A6:B6"/>
    <mergeCell ref="F6:F13"/>
    <mergeCell ref="H5:J5"/>
    <mergeCell ref="A5:F5"/>
    <mergeCell ref="A14:F14"/>
    <mergeCell ref="A15:B15"/>
    <mergeCell ref="A13:B13"/>
    <mergeCell ref="A12:B12"/>
    <mergeCell ref="A11:B11"/>
    <mergeCell ref="A7:B7"/>
    <mergeCell ref="A8:B8"/>
    <mergeCell ref="A9:B9"/>
    <mergeCell ref="A10:B10"/>
    <mergeCell ref="H23:J23"/>
    <mergeCell ref="H22:J22"/>
    <mergeCell ref="H21:J21"/>
    <mergeCell ref="A18:B18"/>
    <mergeCell ref="A16:B16"/>
    <mergeCell ref="A17:B17"/>
    <mergeCell ref="A23:B23"/>
    <mergeCell ref="A21:B21"/>
    <mergeCell ref="A20:B20"/>
    <mergeCell ref="A19:B19"/>
  </mergeCells>
  <conditionalFormatting sqref="E6:E13 E4 E15:E23">
    <cfRule type="colorScale" priority="3">
      <colorScale>
        <cfvo type="num" val="0"/>
        <cfvo type="num" val="0.5"/>
        <cfvo type="num" val="1"/>
        <color rgb="FFF8696B"/>
        <color rgb="FFFFEB84"/>
        <color rgb="FF63BE7B"/>
      </colorScale>
    </cfRule>
  </conditionalFormatting>
  <conditionalFormatting sqref="J6:J12 J14:J19">
    <cfRule type="colorScale" priority="1">
      <colorScale>
        <cfvo type="num" val="0"/>
        <cfvo type="num" val="0.5"/>
        <cfvo type="num" val="1"/>
        <color rgb="FFF8696B"/>
        <color rgb="FFFFEB84"/>
        <color rgb="FF63BE7B"/>
      </colorScale>
    </cfRule>
  </conditionalFormatting>
  <pageMargins left="0.19685039370078741" right="0.19685039370078741" top="0.19685039370078741" bottom="0.19685039370078741" header="0.31496062992125984" footer="0.31496062992125984"/>
  <pageSetup paperSize="9" scale="99" fitToHeight="0" orientation="landscape" r:id="rId1"/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59"/>
  <sheetViews>
    <sheetView zoomScale="70" zoomScaleNormal="70" workbookViewId="0">
      <pane ySplit="3" topLeftCell="A4" activePane="bottomLeft" state="frozen"/>
      <selection pane="bottomLeft" activeCell="A4" sqref="A4"/>
    </sheetView>
  </sheetViews>
  <sheetFormatPr defaultRowHeight="12.75"/>
  <cols>
    <col min="1" max="1" width="5.7109375" style="1" customWidth="1"/>
    <col min="2" max="4" width="10.7109375" style="1" customWidth="1"/>
    <col min="5" max="5" width="35.7109375" style="1" customWidth="1"/>
    <col min="6" max="6" width="10.7109375" style="1" customWidth="1"/>
    <col min="7" max="7" width="6.7109375" style="1" customWidth="1"/>
    <col min="8" max="8" width="12.7109375" style="1" customWidth="1"/>
    <col min="9" max="11" width="10.7109375" style="1" customWidth="1"/>
    <col min="12" max="17" width="12.7109375" style="1" customWidth="1"/>
    <col min="18" max="18" width="9.140625" style="1"/>
    <col min="19" max="19" width="3.85546875" style="1" bestFit="1" customWidth="1"/>
    <col min="20" max="20" width="9.140625" style="1"/>
    <col min="21" max="21" width="19.5703125" style="1" bestFit="1" customWidth="1"/>
    <col min="22" max="23" width="3.42578125" style="1" bestFit="1" customWidth="1"/>
    <col min="24" max="16384" width="9.140625" style="1"/>
  </cols>
  <sheetData>
    <row r="1" spans="1:17">
      <c r="A1" s="233" t="s">
        <v>106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58" t="s">
        <v>10</v>
      </c>
      <c r="N1" s="237">
        <f>∑!F3</f>
        <v>42001</v>
      </c>
      <c r="O1" s="237"/>
      <c r="P1" s="58" t="s">
        <v>121</v>
      </c>
      <c r="Q1" s="59">
        <f>N2/O2</f>
        <v>0.66504854368932043</v>
      </c>
    </row>
    <row r="2" spans="1:17">
      <c r="A2" s="235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60" t="s">
        <v>108</v>
      </c>
      <c r="N2" s="61">
        <f>COUNTA(N6:N255)</f>
        <v>137</v>
      </c>
      <c r="O2" s="61">
        <f>COUNTA(G6:G255)</f>
        <v>206</v>
      </c>
      <c r="P2" s="60" t="s">
        <v>97</v>
      </c>
      <c r="Q2" s="123">
        <f>SUM(Q6:Q255)</f>
        <v>1396.1</v>
      </c>
    </row>
    <row r="3" spans="1:17" s="2" customFormat="1" ht="13.5" thickBot="1">
      <c r="A3" s="88" t="s">
        <v>2</v>
      </c>
      <c r="B3" s="89" t="s">
        <v>14</v>
      </c>
      <c r="C3" s="89" t="s">
        <v>118</v>
      </c>
      <c r="D3" s="89" t="s">
        <v>56</v>
      </c>
      <c r="E3" s="89" t="s">
        <v>6</v>
      </c>
      <c r="F3" s="89" t="s">
        <v>7</v>
      </c>
      <c r="G3" s="89" t="s">
        <v>120</v>
      </c>
      <c r="H3" s="89" t="s">
        <v>3</v>
      </c>
      <c r="I3" s="89" t="s">
        <v>62</v>
      </c>
      <c r="J3" s="89" t="s">
        <v>58</v>
      </c>
      <c r="K3" s="89" t="s">
        <v>59</v>
      </c>
      <c r="L3" s="89" t="s">
        <v>592</v>
      </c>
      <c r="M3" s="89" t="s">
        <v>11</v>
      </c>
      <c r="N3" s="89" t="s">
        <v>96</v>
      </c>
      <c r="O3" s="89" t="s">
        <v>119</v>
      </c>
      <c r="P3" s="89" t="s">
        <v>9</v>
      </c>
      <c r="Q3" s="124" t="s">
        <v>591</v>
      </c>
    </row>
    <row r="4" spans="1:17" s="2" customFormat="1" ht="13.5" thickBot="1">
      <c r="A4" s="146"/>
      <c r="B4" s="147"/>
      <c r="C4" s="147"/>
      <c r="D4" s="147"/>
      <c r="E4" s="147"/>
      <c r="F4" s="147">
        <f>COUNTIF(N5:N229,D6)</f>
        <v>0</v>
      </c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8"/>
    </row>
    <row r="5" spans="1:17" s="2" customFormat="1" ht="13.5" thickBot="1">
      <c r="A5" s="197" t="s">
        <v>603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9"/>
    </row>
    <row r="6" spans="1:17" s="2" customFormat="1" ht="12.2" customHeight="1">
      <c r="A6" s="208">
        <v>1</v>
      </c>
      <c r="B6" s="238" t="s">
        <v>105</v>
      </c>
      <c r="C6" s="205" t="s">
        <v>544</v>
      </c>
      <c r="D6" s="238" t="s">
        <v>98</v>
      </c>
      <c r="E6" s="264" t="s">
        <v>109</v>
      </c>
      <c r="F6" s="211">
        <v>35431</v>
      </c>
      <c r="G6" s="82" t="s">
        <v>0</v>
      </c>
      <c r="H6" s="84" t="s">
        <v>105</v>
      </c>
      <c r="I6" s="117" t="s">
        <v>519</v>
      </c>
      <c r="J6" s="117" t="s">
        <v>520</v>
      </c>
      <c r="K6" s="117" t="s">
        <v>110</v>
      </c>
      <c r="L6" s="85"/>
      <c r="M6" s="116">
        <v>50</v>
      </c>
      <c r="N6" s="86"/>
      <c r="O6" s="86"/>
      <c r="P6" s="85"/>
      <c r="Q6" s="87">
        <f t="shared" ref="Q6:Q15" si="0">M6*N6</f>
        <v>0</v>
      </c>
    </row>
    <row r="7" spans="1:17" s="2" customFormat="1" ht="12.2" customHeight="1">
      <c r="A7" s="230"/>
      <c r="B7" s="227"/>
      <c r="C7" s="232"/>
      <c r="D7" s="227"/>
      <c r="E7" s="239"/>
      <c r="F7" s="229"/>
      <c r="G7" s="61" t="s">
        <v>1</v>
      </c>
      <c r="H7" s="69" t="s">
        <v>105</v>
      </c>
      <c r="I7" s="69" t="s">
        <v>519</v>
      </c>
      <c r="J7" s="69" t="s">
        <v>605</v>
      </c>
      <c r="K7" s="69" t="s">
        <v>110</v>
      </c>
      <c r="L7" s="19"/>
      <c r="M7" s="113">
        <v>30</v>
      </c>
      <c r="N7" s="3"/>
      <c r="O7" s="3"/>
      <c r="P7" s="19"/>
      <c r="Q7" s="76">
        <f t="shared" si="0"/>
        <v>0</v>
      </c>
    </row>
    <row r="8" spans="1:17" s="2" customFormat="1" ht="12.2" customHeight="1">
      <c r="A8" s="230">
        <v>2</v>
      </c>
      <c r="B8" s="227" t="s">
        <v>105</v>
      </c>
      <c r="C8" s="232" t="s">
        <v>543</v>
      </c>
      <c r="D8" s="227" t="s">
        <v>99</v>
      </c>
      <c r="E8" s="228" t="s">
        <v>115</v>
      </c>
      <c r="F8" s="229">
        <v>35431</v>
      </c>
      <c r="G8" s="61" t="s">
        <v>0</v>
      </c>
      <c r="H8" s="69" t="s">
        <v>105</v>
      </c>
      <c r="I8" s="69" t="s">
        <v>522</v>
      </c>
      <c r="J8" s="69" t="s">
        <v>521</v>
      </c>
      <c r="K8" s="69" t="s">
        <v>117</v>
      </c>
      <c r="L8" s="19"/>
      <c r="M8" s="16">
        <v>30</v>
      </c>
      <c r="N8" s="19"/>
      <c r="O8" s="3"/>
      <c r="P8" s="19"/>
      <c r="Q8" s="76">
        <f t="shared" si="0"/>
        <v>0</v>
      </c>
    </row>
    <row r="9" spans="1:17" s="2" customFormat="1" ht="12.2" customHeight="1">
      <c r="A9" s="230"/>
      <c r="B9" s="227"/>
      <c r="C9" s="232"/>
      <c r="D9" s="227"/>
      <c r="E9" s="228"/>
      <c r="F9" s="229"/>
      <c r="G9" s="61" t="s">
        <v>1</v>
      </c>
      <c r="H9" s="69" t="s">
        <v>105</v>
      </c>
      <c r="I9" s="69" t="s">
        <v>522</v>
      </c>
      <c r="J9" s="69" t="s">
        <v>521</v>
      </c>
      <c r="K9" s="69" t="s">
        <v>117</v>
      </c>
      <c r="L9" s="19" t="s">
        <v>594</v>
      </c>
      <c r="M9" s="16">
        <v>30</v>
      </c>
      <c r="N9" s="19">
        <v>1</v>
      </c>
      <c r="O9" s="3" t="s">
        <v>556</v>
      </c>
      <c r="P9" s="19"/>
      <c r="Q9" s="76">
        <f t="shared" si="0"/>
        <v>30</v>
      </c>
    </row>
    <row r="10" spans="1:17" s="2" customFormat="1" ht="12.2" customHeight="1">
      <c r="A10" s="230">
        <v>3</v>
      </c>
      <c r="B10" s="232" t="s">
        <v>105</v>
      </c>
      <c r="C10" s="232" t="s">
        <v>607</v>
      </c>
      <c r="D10" s="232" t="s">
        <v>100</v>
      </c>
      <c r="E10" s="232" t="s">
        <v>114</v>
      </c>
      <c r="F10" s="229">
        <v>35431</v>
      </c>
      <c r="G10" s="61" t="s">
        <v>0</v>
      </c>
      <c r="H10" s="69" t="s">
        <v>105</v>
      </c>
      <c r="I10" s="61" t="s">
        <v>524</v>
      </c>
      <c r="J10" s="61" t="s">
        <v>523</v>
      </c>
      <c r="K10" s="61" t="s">
        <v>110</v>
      </c>
      <c r="L10" s="19" t="s">
        <v>594</v>
      </c>
      <c r="M10" s="16">
        <v>10</v>
      </c>
      <c r="N10" s="19">
        <v>1</v>
      </c>
      <c r="O10" s="3" t="s">
        <v>556</v>
      </c>
      <c r="P10" s="19"/>
      <c r="Q10" s="76">
        <f t="shared" si="0"/>
        <v>10</v>
      </c>
    </row>
    <row r="11" spans="1:17" s="2" customFormat="1" ht="12.2" customHeight="1">
      <c r="A11" s="230"/>
      <c r="B11" s="232"/>
      <c r="C11" s="232"/>
      <c r="D11" s="232"/>
      <c r="E11" s="232"/>
      <c r="F11" s="232"/>
      <c r="G11" s="61" t="s">
        <v>1</v>
      </c>
      <c r="H11" s="69" t="s">
        <v>105</v>
      </c>
      <c r="I11" s="61" t="s">
        <v>524</v>
      </c>
      <c r="J11" s="61" t="s">
        <v>523</v>
      </c>
      <c r="K11" s="61" t="s">
        <v>110</v>
      </c>
      <c r="L11" s="19"/>
      <c r="M11" s="16">
        <v>10</v>
      </c>
      <c r="N11" s="19"/>
      <c r="O11" s="3"/>
      <c r="P11" s="19"/>
      <c r="Q11" s="76">
        <f t="shared" si="0"/>
        <v>0</v>
      </c>
    </row>
    <row r="12" spans="1:17" s="2" customFormat="1" ht="12.2" customHeight="1">
      <c r="A12" s="230">
        <v>4</v>
      </c>
      <c r="B12" s="232" t="s">
        <v>105</v>
      </c>
      <c r="C12" s="232" t="s">
        <v>608</v>
      </c>
      <c r="D12" s="232" t="s">
        <v>101</v>
      </c>
      <c r="E12" s="232" t="s">
        <v>113</v>
      </c>
      <c r="F12" s="229">
        <v>35431</v>
      </c>
      <c r="G12" s="61" t="s">
        <v>0</v>
      </c>
      <c r="H12" s="69" t="s">
        <v>105</v>
      </c>
      <c r="I12" s="61" t="s">
        <v>525</v>
      </c>
      <c r="J12" s="61" t="s">
        <v>626</v>
      </c>
      <c r="K12" s="61" t="s">
        <v>526</v>
      </c>
      <c r="L12" s="19" t="s">
        <v>594</v>
      </c>
      <c r="M12" s="16">
        <v>10</v>
      </c>
      <c r="N12" s="19">
        <v>1</v>
      </c>
      <c r="O12" s="3" t="s">
        <v>556</v>
      </c>
      <c r="P12" s="19"/>
      <c r="Q12" s="76">
        <f t="shared" si="0"/>
        <v>10</v>
      </c>
    </row>
    <row r="13" spans="1:17" s="2" customFormat="1" ht="12.2" customHeight="1">
      <c r="A13" s="230"/>
      <c r="B13" s="232"/>
      <c r="C13" s="232"/>
      <c r="D13" s="232"/>
      <c r="E13" s="232"/>
      <c r="F13" s="232"/>
      <c r="G13" s="61" t="s">
        <v>1</v>
      </c>
      <c r="H13" s="69" t="s">
        <v>105</v>
      </c>
      <c r="I13" s="61" t="s">
        <v>525</v>
      </c>
      <c r="J13" s="61" t="s">
        <v>626</v>
      </c>
      <c r="K13" s="61" t="s">
        <v>526</v>
      </c>
      <c r="L13" s="19" t="s">
        <v>594</v>
      </c>
      <c r="M13" s="16">
        <v>10</v>
      </c>
      <c r="N13" s="19">
        <v>1</v>
      </c>
      <c r="O13" s="3" t="s">
        <v>556</v>
      </c>
      <c r="P13" s="19"/>
      <c r="Q13" s="76">
        <f t="shared" si="0"/>
        <v>10</v>
      </c>
    </row>
    <row r="14" spans="1:17" s="2" customFormat="1" ht="12.2" customHeight="1">
      <c r="A14" s="206">
        <v>5</v>
      </c>
      <c r="B14" s="203" t="s">
        <v>105</v>
      </c>
      <c r="C14" s="203" t="s">
        <v>539</v>
      </c>
      <c r="D14" s="203" t="s">
        <v>102</v>
      </c>
      <c r="E14" s="203" t="s">
        <v>112</v>
      </c>
      <c r="F14" s="209">
        <v>35431</v>
      </c>
      <c r="G14" s="61" t="s">
        <v>0</v>
      </c>
      <c r="H14" s="69" t="s">
        <v>105</v>
      </c>
      <c r="I14" s="61" t="s">
        <v>529</v>
      </c>
      <c r="J14" s="61" t="s">
        <v>527</v>
      </c>
      <c r="K14" s="61" t="s">
        <v>528</v>
      </c>
      <c r="L14" s="19" t="s">
        <v>594</v>
      </c>
      <c r="M14" s="114">
        <v>10</v>
      </c>
      <c r="N14" s="19">
        <v>1</v>
      </c>
      <c r="O14" s="3" t="s">
        <v>556</v>
      </c>
      <c r="P14" s="19"/>
      <c r="Q14" s="76">
        <f t="shared" si="0"/>
        <v>10</v>
      </c>
    </row>
    <row r="15" spans="1:17" s="2" customFormat="1" ht="12.2" customHeight="1">
      <c r="A15" s="207"/>
      <c r="B15" s="204"/>
      <c r="C15" s="204"/>
      <c r="D15" s="204"/>
      <c r="E15" s="204"/>
      <c r="F15" s="210"/>
      <c r="G15" s="61" t="s">
        <v>1</v>
      </c>
      <c r="H15" s="69" t="s">
        <v>105</v>
      </c>
      <c r="I15" s="61" t="s">
        <v>529</v>
      </c>
      <c r="J15" s="61" t="s">
        <v>527</v>
      </c>
      <c r="K15" s="61" t="s">
        <v>528</v>
      </c>
      <c r="L15" s="19" t="s">
        <v>594</v>
      </c>
      <c r="M15" s="114">
        <v>10</v>
      </c>
      <c r="N15" s="19">
        <v>1</v>
      </c>
      <c r="O15" s="3" t="s">
        <v>556</v>
      </c>
      <c r="P15" s="19"/>
      <c r="Q15" s="76">
        <f t="shared" si="0"/>
        <v>10</v>
      </c>
    </row>
    <row r="16" spans="1:17" s="2" customFormat="1" ht="12.2" customHeight="1">
      <c r="A16" s="208"/>
      <c r="B16" s="205"/>
      <c r="C16" s="205"/>
      <c r="D16" s="205"/>
      <c r="E16" s="205"/>
      <c r="F16" s="211"/>
      <c r="G16" s="61" t="s">
        <v>1</v>
      </c>
      <c r="H16" s="69" t="s">
        <v>105</v>
      </c>
      <c r="I16" s="61" t="s">
        <v>529</v>
      </c>
      <c r="J16" s="61" t="s">
        <v>527</v>
      </c>
      <c r="K16" s="61" t="s">
        <v>528</v>
      </c>
      <c r="L16" s="19"/>
      <c r="M16" s="114">
        <v>8000</v>
      </c>
      <c r="N16" s="19"/>
      <c r="O16" s="3"/>
      <c r="P16" s="19"/>
      <c r="Q16" s="76"/>
    </row>
    <row r="17" spans="1:23" s="2" customFormat="1" ht="12.2" customHeight="1">
      <c r="A17" s="230">
        <v>6</v>
      </c>
      <c r="B17" s="232" t="s">
        <v>105</v>
      </c>
      <c r="C17" s="232" t="s">
        <v>537</v>
      </c>
      <c r="D17" s="232" t="s">
        <v>103</v>
      </c>
      <c r="E17" s="232" t="s">
        <v>111</v>
      </c>
      <c r="F17" s="229">
        <v>35431</v>
      </c>
      <c r="G17" s="61" t="s">
        <v>0</v>
      </c>
      <c r="H17" s="69" t="s">
        <v>105</v>
      </c>
      <c r="I17" s="61" t="s">
        <v>446</v>
      </c>
      <c r="J17" s="61" t="s">
        <v>333</v>
      </c>
      <c r="K17" s="61" t="s">
        <v>334</v>
      </c>
      <c r="L17" s="19" t="s">
        <v>594</v>
      </c>
      <c r="M17" s="114">
        <v>10</v>
      </c>
      <c r="N17" s="19">
        <v>1</v>
      </c>
      <c r="O17" s="3" t="s">
        <v>556</v>
      </c>
      <c r="P17" s="19"/>
      <c r="Q17" s="76">
        <f>M17*N17</f>
        <v>10</v>
      </c>
    </row>
    <row r="18" spans="1:23" s="2" customFormat="1" ht="12.2" customHeight="1">
      <c r="A18" s="230"/>
      <c r="B18" s="232"/>
      <c r="C18" s="232"/>
      <c r="D18" s="232"/>
      <c r="E18" s="232"/>
      <c r="F18" s="232"/>
      <c r="G18" s="61" t="s">
        <v>1</v>
      </c>
      <c r="H18" s="69" t="s">
        <v>105</v>
      </c>
      <c r="I18" s="61" t="s">
        <v>446</v>
      </c>
      <c r="J18" s="61" t="s">
        <v>333</v>
      </c>
      <c r="K18" s="61" t="s">
        <v>334</v>
      </c>
      <c r="L18" s="19" t="s">
        <v>594</v>
      </c>
      <c r="M18" s="114">
        <v>10</v>
      </c>
      <c r="N18" s="19">
        <v>1</v>
      </c>
      <c r="O18" s="3" t="s">
        <v>556</v>
      </c>
      <c r="P18" s="19"/>
      <c r="Q18" s="76">
        <f>M18*N18</f>
        <v>10</v>
      </c>
    </row>
    <row r="19" spans="1:23" s="2" customFormat="1" ht="12.2" customHeight="1">
      <c r="A19" s="230">
        <v>7</v>
      </c>
      <c r="B19" s="232" t="s">
        <v>105</v>
      </c>
      <c r="C19" s="232" t="s">
        <v>536</v>
      </c>
      <c r="D19" s="232" t="s">
        <v>104</v>
      </c>
      <c r="E19" s="232" t="s">
        <v>116</v>
      </c>
      <c r="F19" s="229">
        <v>35431</v>
      </c>
      <c r="G19" s="61" t="s">
        <v>0</v>
      </c>
      <c r="H19" s="69" t="s">
        <v>105</v>
      </c>
      <c r="I19" s="61" t="s">
        <v>445</v>
      </c>
      <c r="J19" s="61" t="s">
        <v>447</v>
      </c>
      <c r="K19" s="61" t="s">
        <v>334</v>
      </c>
      <c r="L19" s="19" t="s">
        <v>594</v>
      </c>
      <c r="M19" s="114">
        <v>10</v>
      </c>
      <c r="N19" s="19">
        <v>1</v>
      </c>
      <c r="O19" s="3" t="s">
        <v>556</v>
      </c>
      <c r="P19" s="19"/>
      <c r="Q19" s="76">
        <f>M19*N19</f>
        <v>10</v>
      </c>
    </row>
    <row r="20" spans="1:23" s="2" customFormat="1" ht="12.2" customHeight="1" thickBot="1">
      <c r="A20" s="245"/>
      <c r="B20" s="244"/>
      <c r="C20" s="244"/>
      <c r="D20" s="244"/>
      <c r="E20" s="244"/>
      <c r="F20" s="244"/>
      <c r="G20" s="73" t="s">
        <v>1</v>
      </c>
      <c r="H20" s="74" t="s">
        <v>105</v>
      </c>
      <c r="I20" s="73" t="s">
        <v>445</v>
      </c>
      <c r="J20" s="73" t="s">
        <v>447</v>
      </c>
      <c r="K20" s="73" t="s">
        <v>334</v>
      </c>
      <c r="L20" s="4" t="s">
        <v>594</v>
      </c>
      <c r="M20" s="115">
        <v>10</v>
      </c>
      <c r="N20" s="4">
        <v>1</v>
      </c>
      <c r="O20" s="47" t="s">
        <v>556</v>
      </c>
      <c r="P20" s="4"/>
      <c r="Q20" s="77">
        <f>M20*N20</f>
        <v>10</v>
      </c>
    </row>
    <row r="21" spans="1:23" s="2" customFormat="1" ht="13.5" thickBot="1">
      <c r="A21" s="215"/>
      <c r="B21" s="216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7"/>
    </row>
    <row r="22" spans="1:23" s="2" customFormat="1" ht="13.5" thickBot="1">
      <c r="A22" s="197" t="s">
        <v>604</v>
      </c>
      <c r="B22" s="198"/>
      <c r="C22" s="198"/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98"/>
      <c r="Q22" s="199"/>
      <c r="U22"/>
      <c r="V22"/>
      <c r="W22"/>
    </row>
    <row r="23" spans="1:23" s="2" customFormat="1" ht="12.2" customHeight="1">
      <c r="A23" s="230"/>
      <c r="B23" s="227" t="s">
        <v>105</v>
      </c>
      <c r="C23" s="232" t="s">
        <v>544</v>
      </c>
      <c r="D23" s="227" t="s">
        <v>98</v>
      </c>
      <c r="E23" s="228" t="s">
        <v>109</v>
      </c>
      <c r="F23" s="229">
        <v>35796</v>
      </c>
      <c r="G23" s="61" t="s">
        <v>0</v>
      </c>
      <c r="H23" s="69" t="s">
        <v>105</v>
      </c>
      <c r="I23" s="117" t="s">
        <v>519</v>
      </c>
      <c r="J23" s="117" t="s">
        <v>520</v>
      </c>
      <c r="K23" s="117" t="s">
        <v>110</v>
      </c>
      <c r="L23" s="19"/>
      <c r="M23" s="113">
        <v>20</v>
      </c>
      <c r="N23" s="3"/>
      <c r="O23" s="3"/>
      <c r="P23" s="19"/>
      <c r="Q23" s="76">
        <f t="shared" ref="Q23:Q32" si="1">M23*N23</f>
        <v>0</v>
      </c>
      <c r="U23"/>
      <c r="V23"/>
      <c r="W23"/>
    </row>
    <row r="24" spans="1:23" s="2" customFormat="1" ht="12.2" customHeight="1">
      <c r="A24" s="230"/>
      <c r="B24" s="227"/>
      <c r="C24" s="232"/>
      <c r="D24" s="227"/>
      <c r="E24" s="228"/>
      <c r="F24" s="229"/>
      <c r="G24" s="61" t="s">
        <v>1</v>
      </c>
      <c r="H24" s="69" t="s">
        <v>105</v>
      </c>
      <c r="I24" s="69" t="s">
        <v>519</v>
      </c>
      <c r="J24" s="69" t="s">
        <v>520</v>
      </c>
      <c r="K24" s="69" t="s">
        <v>110</v>
      </c>
      <c r="L24" s="19" t="s">
        <v>594</v>
      </c>
      <c r="M24" s="113">
        <v>10</v>
      </c>
      <c r="N24" s="3">
        <v>1</v>
      </c>
      <c r="O24" s="3" t="s">
        <v>556</v>
      </c>
      <c r="P24" s="19"/>
      <c r="Q24" s="76">
        <f t="shared" si="1"/>
        <v>10</v>
      </c>
      <c r="U24"/>
      <c r="V24"/>
      <c r="W24"/>
    </row>
    <row r="25" spans="1:23" s="2" customFormat="1" ht="12.2" customHeight="1">
      <c r="A25" s="230"/>
      <c r="B25" s="227" t="s">
        <v>105</v>
      </c>
      <c r="C25" s="232" t="s">
        <v>543</v>
      </c>
      <c r="D25" s="227" t="s">
        <v>99</v>
      </c>
      <c r="E25" s="228" t="s">
        <v>115</v>
      </c>
      <c r="F25" s="229">
        <v>35796</v>
      </c>
      <c r="G25" s="61" t="s">
        <v>0</v>
      </c>
      <c r="H25" s="69" t="s">
        <v>105</v>
      </c>
      <c r="I25" s="61" t="s">
        <v>522</v>
      </c>
      <c r="J25" s="61" t="s">
        <v>521</v>
      </c>
      <c r="K25" s="61" t="s">
        <v>117</v>
      </c>
      <c r="L25" s="19"/>
      <c r="M25" s="16">
        <v>30</v>
      </c>
      <c r="N25" s="19"/>
      <c r="O25" s="3"/>
      <c r="P25" s="19"/>
      <c r="Q25" s="76">
        <f t="shared" si="1"/>
        <v>0</v>
      </c>
      <c r="U25"/>
      <c r="V25"/>
      <c r="W25"/>
    </row>
    <row r="26" spans="1:23" s="2" customFormat="1" ht="12.2" customHeight="1">
      <c r="A26" s="230"/>
      <c r="B26" s="227"/>
      <c r="C26" s="232"/>
      <c r="D26" s="227"/>
      <c r="E26" s="228"/>
      <c r="F26" s="229"/>
      <c r="G26" s="61" t="s">
        <v>1</v>
      </c>
      <c r="H26" s="69" t="s">
        <v>105</v>
      </c>
      <c r="I26" s="61" t="s">
        <v>522</v>
      </c>
      <c r="J26" s="61" t="s">
        <v>521</v>
      </c>
      <c r="K26" s="61" t="s">
        <v>117</v>
      </c>
      <c r="L26" s="19" t="s">
        <v>594</v>
      </c>
      <c r="M26" s="16">
        <v>10</v>
      </c>
      <c r="N26" s="19">
        <v>1</v>
      </c>
      <c r="O26" s="3" t="s">
        <v>556</v>
      </c>
      <c r="P26" s="19"/>
      <c r="Q26" s="76">
        <f t="shared" si="1"/>
        <v>10</v>
      </c>
      <c r="U26"/>
      <c r="V26"/>
      <c r="W26"/>
    </row>
    <row r="27" spans="1:23" s="2" customFormat="1" ht="12.2" customHeight="1">
      <c r="A27" s="230"/>
      <c r="B27" s="232" t="s">
        <v>105</v>
      </c>
      <c r="C27" s="232" t="s">
        <v>607</v>
      </c>
      <c r="D27" s="232" t="s">
        <v>100</v>
      </c>
      <c r="E27" s="232" t="s">
        <v>114</v>
      </c>
      <c r="F27" s="229">
        <v>35796</v>
      </c>
      <c r="G27" s="61" t="s">
        <v>0</v>
      </c>
      <c r="H27" s="69" t="s">
        <v>105</v>
      </c>
      <c r="I27" s="61" t="s">
        <v>524</v>
      </c>
      <c r="J27" s="61" t="s">
        <v>523</v>
      </c>
      <c r="K27" s="61" t="s">
        <v>110</v>
      </c>
      <c r="L27" s="19"/>
      <c r="M27" s="16">
        <v>10</v>
      </c>
      <c r="N27" s="19"/>
      <c r="O27" s="3"/>
      <c r="P27" s="19"/>
      <c r="Q27" s="76">
        <f t="shared" si="1"/>
        <v>0</v>
      </c>
      <c r="U27"/>
      <c r="V27"/>
      <c r="W27"/>
    </row>
    <row r="28" spans="1:23" s="2" customFormat="1" ht="12.2" customHeight="1">
      <c r="A28" s="230"/>
      <c r="B28" s="232"/>
      <c r="C28" s="232"/>
      <c r="D28" s="232"/>
      <c r="E28" s="232"/>
      <c r="F28" s="232"/>
      <c r="G28" s="61" t="s">
        <v>1</v>
      </c>
      <c r="H28" s="69" t="s">
        <v>105</v>
      </c>
      <c r="I28" s="61" t="s">
        <v>524</v>
      </c>
      <c r="J28" s="61" t="s">
        <v>523</v>
      </c>
      <c r="K28" s="61" t="s">
        <v>110</v>
      </c>
      <c r="L28" s="19" t="s">
        <v>594</v>
      </c>
      <c r="M28" s="16">
        <v>10</v>
      </c>
      <c r="N28" s="19">
        <v>1</v>
      </c>
      <c r="O28" s="3" t="s">
        <v>556</v>
      </c>
      <c r="P28" s="19"/>
      <c r="Q28" s="76">
        <f t="shared" si="1"/>
        <v>10</v>
      </c>
      <c r="U28"/>
      <c r="V28"/>
      <c r="W28"/>
    </row>
    <row r="29" spans="1:23" s="2" customFormat="1" ht="12.2" customHeight="1">
      <c r="A29" s="230"/>
      <c r="B29" s="232" t="s">
        <v>105</v>
      </c>
      <c r="C29" s="232" t="s">
        <v>608</v>
      </c>
      <c r="D29" s="232" t="s">
        <v>101</v>
      </c>
      <c r="E29" s="232" t="s">
        <v>113</v>
      </c>
      <c r="F29" s="229">
        <v>35796</v>
      </c>
      <c r="G29" s="61" t="s">
        <v>0</v>
      </c>
      <c r="H29" s="69" t="s">
        <v>105</v>
      </c>
      <c r="I29" s="61" t="s">
        <v>525</v>
      </c>
      <c r="J29" s="61" t="s">
        <v>626</v>
      </c>
      <c r="K29" s="61" t="s">
        <v>526</v>
      </c>
      <c r="L29" s="19" t="s">
        <v>594</v>
      </c>
      <c r="M29" s="16">
        <v>10</v>
      </c>
      <c r="N29" s="19">
        <v>1</v>
      </c>
      <c r="O29" s="3" t="s">
        <v>556</v>
      </c>
      <c r="P29" s="19"/>
      <c r="Q29" s="76">
        <f t="shared" si="1"/>
        <v>10</v>
      </c>
      <c r="U29"/>
      <c r="V29"/>
      <c r="W29"/>
    </row>
    <row r="30" spans="1:23" s="2" customFormat="1" ht="12.2" customHeight="1">
      <c r="A30" s="230"/>
      <c r="B30" s="232"/>
      <c r="C30" s="232"/>
      <c r="D30" s="232"/>
      <c r="E30" s="232"/>
      <c r="F30" s="232"/>
      <c r="G30" s="61" t="s">
        <v>1</v>
      </c>
      <c r="H30" s="69" t="s">
        <v>105</v>
      </c>
      <c r="I30" s="61" t="s">
        <v>525</v>
      </c>
      <c r="J30" s="61" t="s">
        <v>626</v>
      </c>
      <c r="K30" s="61" t="s">
        <v>526</v>
      </c>
      <c r="L30" s="19" t="s">
        <v>594</v>
      </c>
      <c r="M30" s="16">
        <v>10</v>
      </c>
      <c r="N30" s="19">
        <v>1</v>
      </c>
      <c r="O30" s="3" t="s">
        <v>556</v>
      </c>
      <c r="P30" s="19"/>
      <c r="Q30" s="76">
        <f t="shared" si="1"/>
        <v>10</v>
      </c>
      <c r="U30"/>
      <c r="V30"/>
    </row>
    <row r="31" spans="1:23" s="2" customFormat="1" ht="12.2" customHeight="1">
      <c r="A31" s="206"/>
      <c r="B31" s="203" t="s">
        <v>105</v>
      </c>
      <c r="C31" s="203" t="s">
        <v>539</v>
      </c>
      <c r="D31" s="203" t="s">
        <v>102</v>
      </c>
      <c r="E31" s="203" t="s">
        <v>112</v>
      </c>
      <c r="F31" s="209">
        <v>35796</v>
      </c>
      <c r="G31" s="61" t="s">
        <v>0</v>
      </c>
      <c r="H31" s="69" t="s">
        <v>105</v>
      </c>
      <c r="I31" s="61" t="s">
        <v>529</v>
      </c>
      <c r="J31" s="61" t="s">
        <v>527</v>
      </c>
      <c r="K31" s="61" t="s">
        <v>528</v>
      </c>
      <c r="L31" s="19" t="s">
        <v>594</v>
      </c>
      <c r="M31" s="114">
        <v>5</v>
      </c>
      <c r="N31" s="19">
        <v>1</v>
      </c>
      <c r="O31" s="3" t="s">
        <v>556</v>
      </c>
      <c r="P31" s="19"/>
      <c r="Q31" s="76">
        <f t="shared" si="1"/>
        <v>5</v>
      </c>
      <c r="U31"/>
      <c r="V31"/>
    </row>
    <row r="32" spans="1:23" s="2" customFormat="1" ht="12.2" customHeight="1">
      <c r="A32" s="207"/>
      <c r="B32" s="204"/>
      <c r="C32" s="204"/>
      <c r="D32" s="204"/>
      <c r="E32" s="204"/>
      <c r="F32" s="210"/>
      <c r="G32" s="61" t="s">
        <v>1</v>
      </c>
      <c r="H32" s="69" t="s">
        <v>105</v>
      </c>
      <c r="I32" s="61" t="s">
        <v>529</v>
      </c>
      <c r="J32" s="61" t="s">
        <v>527</v>
      </c>
      <c r="K32" s="61" t="s">
        <v>528</v>
      </c>
      <c r="L32" s="19" t="s">
        <v>594</v>
      </c>
      <c r="M32" s="114">
        <v>1</v>
      </c>
      <c r="N32" s="19">
        <v>1</v>
      </c>
      <c r="O32" s="3" t="s">
        <v>556</v>
      </c>
      <c r="P32" s="19"/>
      <c r="Q32" s="76">
        <f t="shared" si="1"/>
        <v>1</v>
      </c>
      <c r="U32"/>
      <c r="V32"/>
    </row>
    <row r="33" spans="1:22" s="2" customFormat="1" ht="12.2" customHeight="1">
      <c r="A33" s="208"/>
      <c r="B33" s="205"/>
      <c r="C33" s="205"/>
      <c r="D33" s="205"/>
      <c r="E33" s="205"/>
      <c r="F33" s="211"/>
      <c r="G33" s="61" t="s">
        <v>1</v>
      </c>
      <c r="H33" s="69" t="s">
        <v>105</v>
      </c>
      <c r="I33" s="61" t="s">
        <v>529</v>
      </c>
      <c r="J33" s="61" t="s">
        <v>527</v>
      </c>
      <c r="K33" s="61" t="s">
        <v>528</v>
      </c>
      <c r="L33" s="19"/>
      <c r="M33" s="114">
        <v>8000</v>
      </c>
      <c r="N33" s="19"/>
      <c r="O33" s="3"/>
      <c r="P33" s="19"/>
      <c r="Q33" s="76"/>
      <c r="U33"/>
      <c r="V33"/>
    </row>
    <row r="34" spans="1:22" s="2" customFormat="1" ht="12.2" customHeight="1">
      <c r="A34" s="230"/>
      <c r="B34" s="232" t="s">
        <v>105</v>
      </c>
      <c r="C34" s="232" t="s">
        <v>537</v>
      </c>
      <c r="D34" s="232" t="s">
        <v>103</v>
      </c>
      <c r="E34" s="232" t="s">
        <v>111</v>
      </c>
      <c r="F34" s="229">
        <v>35796</v>
      </c>
      <c r="G34" s="61" t="s">
        <v>0</v>
      </c>
      <c r="H34" s="69" t="s">
        <v>105</v>
      </c>
      <c r="I34" s="61" t="s">
        <v>446</v>
      </c>
      <c r="J34" s="61" t="s">
        <v>333</v>
      </c>
      <c r="K34" s="61" t="s">
        <v>334</v>
      </c>
      <c r="L34" s="19" t="s">
        <v>594</v>
      </c>
      <c r="M34" s="114">
        <v>2</v>
      </c>
      <c r="N34" s="19">
        <v>1</v>
      </c>
      <c r="O34" s="3" t="s">
        <v>556</v>
      </c>
      <c r="P34" s="19"/>
      <c r="Q34" s="76">
        <f>M34*N34</f>
        <v>2</v>
      </c>
      <c r="U34"/>
      <c r="V34"/>
    </row>
    <row r="35" spans="1:22" s="2" customFormat="1" ht="12.2" customHeight="1">
      <c r="A35" s="230"/>
      <c r="B35" s="232"/>
      <c r="C35" s="232"/>
      <c r="D35" s="232"/>
      <c r="E35" s="232"/>
      <c r="F35" s="232"/>
      <c r="G35" s="61" t="s">
        <v>1</v>
      </c>
      <c r="H35" s="69" t="s">
        <v>105</v>
      </c>
      <c r="I35" s="61" t="s">
        <v>446</v>
      </c>
      <c r="J35" s="61" t="s">
        <v>333</v>
      </c>
      <c r="K35" s="61" t="s">
        <v>334</v>
      </c>
      <c r="L35" s="19" t="s">
        <v>594</v>
      </c>
      <c r="M35" s="114">
        <v>2</v>
      </c>
      <c r="N35" s="19">
        <v>1</v>
      </c>
      <c r="O35" s="3" t="s">
        <v>556</v>
      </c>
      <c r="P35" s="19"/>
      <c r="Q35" s="76">
        <f>M35*N35</f>
        <v>2</v>
      </c>
      <c r="U35"/>
      <c r="V35"/>
    </row>
    <row r="36" spans="1:22" s="2" customFormat="1" ht="12.2" customHeight="1">
      <c r="A36" s="230"/>
      <c r="B36" s="232" t="s">
        <v>105</v>
      </c>
      <c r="C36" s="232" t="s">
        <v>536</v>
      </c>
      <c r="D36" s="232" t="s">
        <v>104</v>
      </c>
      <c r="E36" s="232" t="s">
        <v>116</v>
      </c>
      <c r="F36" s="229">
        <v>35796</v>
      </c>
      <c r="G36" s="61" t="s">
        <v>0</v>
      </c>
      <c r="H36" s="69" t="s">
        <v>105</v>
      </c>
      <c r="I36" s="61" t="s">
        <v>445</v>
      </c>
      <c r="J36" s="61" t="s">
        <v>447</v>
      </c>
      <c r="K36" s="61" t="s">
        <v>334</v>
      </c>
      <c r="L36" s="19" t="s">
        <v>594</v>
      </c>
      <c r="M36" s="114">
        <v>5</v>
      </c>
      <c r="N36" s="19">
        <v>1</v>
      </c>
      <c r="O36" s="3" t="s">
        <v>556</v>
      </c>
      <c r="P36" s="19"/>
      <c r="Q36" s="76">
        <f>M36*N36</f>
        <v>5</v>
      </c>
      <c r="U36"/>
      <c r="V36"/>
    </row>
    <row r="37" spans="1:22" s="2" customFormat="1" ht="12.2" customHeight="1" thickBot="1">
      <c r="A37" s="245"/>
      <c r="B37" s="244"/>
      <c r="C37" s="244"/>
      <c r="D37" s="244"/>
      <c r="E37" s="244"/>
      <c r="F37" s="244"/>
      <c r="G37" s="73" t="s">
        <v>1</v>
      </c>
      <c r="H37" s="74" t="s">
        <v>105</v>
      </c>
      <c r="I37" s="73" t="s">
        <v>445</v>
      </c>
      <c r="J37" s="73" t="s">
        <v>447</v>
      </c>
      <c r="K37" s="73" t="s">
        <v>334</v>
      </c>
      <c r="L37" s="4" t="s">
        <v>594</v>
      </c>
      <c r="M37" s="115">
        <v>5</v>
      </c>
      <c r="N37" s="4">
        <v>1</v>
      </c>
      <c r="O37" s="47" t="s">
        <v>556</v>
      </c>
      <c r="P37" s="4"/>
      <c r="Q37" s="77">
        <f>M37*N37</f>
        <v>5</v>
      </c>
      <c r="U37"/>
      <c r="V37"/>
    </row>
    <row r="38" spans="1:22" s="2" customFormat="1" ht="13.5" thickBot="1">
      <c r="A38" s="218"/>
      <c r="B38" s="219"/>
      <c r="C38" s="219"/>
      <c r="D38" s="219"/>
      <c r="E38" s="219"/>
      <c r="F38" s="219"/>
      <c r="G38" s="219"/>
      <c r="H38" s="219"/>
      <c r="I38" s="219"/>
      <c r="J38" s="219"/>
      <c r="K38" s="219"/>
      <c r="L38" s="219"/>
      <c r="M38" s="219"/>
      <c r="N38" s="219"/>
      <c r="O38" s="219"/>
      <c r="P38" s="219"/>
      <c r="Q38" s="220"/>
      <c r="U38"/>
      <c r="V38"/>
    </row>
    <row r="39" spans="1:22" s="2" customFormat="1" ht="13.5" thickBot="1">
      <c r="A39" s="221" t="s">
        <v>606</v>
      </c>
      <c r="B39" s="222"/>
      <c r="C39" s="222"/>
      <c r="D39" s="222"/>
      <c r="E39" s="222"/>
      <c r="F39" s="222"/>
      <c r="G39" s="222"/>
      <c r="H39" s="222"/>
      <c r="I39" s="222"/>
      <c r="J39" s="222"/>
      <c r="K39" s="222"/>
      <c r="L39" s="222"/>
      <c r="M39" s="222"/>
      <c r="N39" s="222"/>
      <c r="O39" s="222"/>
      <c r="P39" s="222"/>
      <c r="Q39" s="223"/>
      <c r="U39"/>
      <c r="V39"/>
    </row>
    <row r="40" spans="1:22" s="2" customFormat="1" ht="12.2" customHeight="1">
      <c r="A40" s="231"/>
      <c r="B40" s="240" t="s">
        <v>105</v>
      </c>
      <c r="C40" s="241" t="s">
        <v>544</v>
      </c>
      <c r="D40" s="240" t="s">
        <v>98</v>
      </c>
      <c r="E40" s="242" t="s">
        <v>109</v>
      </c>
      <c r="F40" s="237">
        <v>36161</v>
      </c>
      <c r="G40" s="126" t="s">
        <v>0</v>
      </c>
      <c r="H40" s="127" t="s">
        <v>105</v>
      </c>
      <c r="I40" s="127" t="s">
        <v>519</v>
      </c>
      <c r="J40" s="127" t="s">
        <v>520</v>
      </c>
      <c r="K40" s="127" t="s">
        <v>110</v>
      </c>
      <c r="L40" s="128"/>
      <c r="M40" s="129">
        <v>40</v>
      </c>
      <c r="N40" s="130"/>
      <c r="O40" s="130"/>
      <c r="P40" s="128"/>
      <c r="Q40" s="131">
        <f t="shared" ref="Q40:Q50" si="2">M40*N40</f>
        <v>0</v>
      </c>
      <c r="U40"/>
      <c r="V40"/>
    </row>
    <row r="41" spans="1:22" s="2" customFormat="1" ht="12.2" customHeight="1">
      <c r="A41" s="230"/>
      <c r="B41" s="227"/>
      <c r="C41" s="232"/>
      <c r="D41" s="227"/>
      <c r="E41" s="228"/>
      <c r="F41" s="229"/>
      <c r="G41" s="61" t="s">
        <v>1</v>
      </c>
      <c r="H41" s="69" t="s">
        <v>105</v>
      </c>
      <c r="I41" s="69" t="s">
        <v>519</v>
      </c>
      <c r="J41" s="69" t="s">
        <v>520</v>
      </c>
      <c r="K41" s="69" t="s">
        <v>110</v>
      </c>
      <c r="L41" s="19" t="s">
        <v>594</v>
      </c>
      <c r="M41" s="113">
        <v>20</v>
      </c>
      <c r="N41" s="3">
        <v>1</v>
      </c>
      <c r="O41" s="3" t="s">
        <v>556</v>
      </c>
      <c r="P41" s="19"/>
      <c r="Q41" s="76">
        <f t="shared" si="2"/>
        <v>20</v>
      </c>
      <c r="U41"/>
      <c r="V41"/>
    </row>
    <row r="42" spans="1:22" s="2" customFormat="1" ht="12.2" customHeight="1">
      <c r="A42" s="230"/>
      <c r="B42" s="232" t="s">
        <v>105</v>
      </c>
      <c r="C42" s="232" t="s">
        <v>607</v>
      </c>
      <c r="D42" s="232" t="s">
        <v>100</v>
      </c>
      <c r="E42" s="232" t="s">
        <v>114</v>
      </c>
      <c r="F42" s="229">
        <v>36161</v>
      </c>
      <c r="G42" s="61" t="s">
        <v>0</v>
      </c>
      <c r="H42" s="69" t="s">
        <v>105</v>
      </c>
      <c r="I42" s="61" t="s">
        <v>524</v>
      </c>
      <c r="J42" s="61" t="s">
        <v>523</v>
      </c>
      <c r="K42" s="61" t="s">
        <v>110</v>
      </c>
      <c r="L42" s="19" t="s">
        <v>594</v>
      </c>
      <c r="M42" s="16">
        <v>10</v>
      </c>
      <c r="N42" s="19">
        <v>1</v>
      </c>
      <c r="O42" s="3" t="s">
        <v>556</v>
      </c>
      <c r="P42" s="19"/>
      <c r="Q42" s="76">
        <f t="shared" si="2"/>
        <v>10</v>
      </c>
      <c r="U42"/>
      <c r="V42"/>
    </row>
    <row r="43" spans="1:22" s="2" customFormat="1" ht="12.2" customHeight="1">
      <c r="A43" s="230"/>
      <c r="B43" s="232"/>
      <c r="C43" s="232"/>
      <c r="D43" s="232"/>
      <c r="E43" s="232"/>
      <c r="F43" s="232"/>
      <c r="G43" s="61" t="s">
        <v>1</v>
      </c>
      <c r="H43" s="69" t="s">
        <v>105</v>
      </c>
      <c r="I43" s="61" t="s">
        <v>524</v>
      </c>
      <c r="J43" s="61" t="s">
        <v>523</v>
      </c>
      <c r="K43" s="61" t="s">
        <v>110</v>
      </c>
      <c r="L43" s="19" t="s">
        <v>594</v>
      </c>
      <c r="M43" s="16">
        <v>10</v>
      </c>
      <c r="N43" s="19">
        <v>1</v>
      </c>
      <c r="O43" s="3" t="s">
        <v>556</v>
      </c>
      <c r="P43" s="19"/>
      <c r="Q43" s="76">
        <f t="shared" si="2"/>
        <v>10</v>
      </c>
    </row>
    <row r="44" spans="1:22" s="2" customFormat="1" ht="12.2" customHeight="1">
      <c r="A44" s="230"/>
      <c r="B44" s="232" t="s">
        <v>105</v>
      </c>
      <c r="C44" s="232" t="s">
        <v>608</v>
      </c>
      <c r="D44" s="232" t="s">
        <v>101</v>
      </c>
      <c r="E44" s="232" t="s">
        <v>113</v>
      </c>
      <c r="F44" s="229">
        <v>36161</v>
      </c>
      <c r="G44" s="61" t="s">
        <v>0</v>
      </c>
      <c r="H44" s="69" t="s">
        <v>105</v>
      </c>
      <c r="I44" s="61" t="s">
        <v>525</v>
      </c>
      <c r="J44" s="61" t="s">
        <v>626</v>
      </c>
      <c r="K44" s="61" t="s">
        <v>526</v>
      </c>
      <c r="L44" s="19"/>
      <c r="M44" s="16">
        <v>300</v>
      </c>
      <c r="N44" s="19"/>
      <c r="O44" s="3"/>
      <c r="P44" s="19"/>
      <c r="Q44" s="76">
        <f t="shared" si="2"/>
        <v>0</v>
      </c>
    </row>
    <row r="45" spans="1:22" s="2" customFormat="1" ht="12.2" customHeight="1">
      <c r="A45" s="230"/>
      <c r="B45" s="232"/>
      <c r="C45" s="232"/>
      <c r="D45" s="232"/>
      <c r="E45" s="232"/>
      <c r="F45" s="232"/>
      <c r="G45" s="61" t="s">
        <v>1</v>
      </c>
      <c r="H45" s="69" t="s">
        <v>105</v>
      </c>
      <c r="I45" s="61" t="s">
        <v>525</v>
      </c>
      <c r="J45" s="61" t="s">
        <v>626</v>
      </c>
      <c r="K45" s="61" t="s">
        <v>526</v>
      </c>
      <c r="L45" s="19" t="s">
        <v>594</v>
      </c>
      <c r="M45" s="16">
        <v>50</v>
      </c>
      <c r="N45" s="19">
        <v>1</v>
      </c>
      <c r="O45" s="3" t="s">
        <v>556</v>
      </c>
      <c r="P45" s="19"/>
      <c r="Q45" s="76">
        <f t="shared" si="2"/>
        <v>50</v>
      </c>
    </row>
    <row r="46" spans="1:22" s="2" customFormat="1" ht="12.2" customHeight="1">
      <c r="A46" s="230"/>
      <c r="B46" s="232" t="s">
        <v>105</v>
      </c>
      <c r="C46" s="232" t="s">
        <v>539</v>
      </c>
      <c r="D46" s="232" t="s">
        <v>102</v>
      </c>
      <c r="E46" s="232" t="s">
        <v>112</v>
      </c>
      <c r="F46" s="229">
        <v>36161</v>
      </c>
      <c r="G46" s="61" t="s">
        <v>0</v>
      </c>
      <c r="H46" s="69" t="s">
        <v>105</v>
      </c>
      <c r="I46" s="61" t="s">
        <v>529</v>
      </c>
      <c r="J46" s="61" t="s">
        <v>527</v>
      </c>
      <c r="K46" s="61" t="s">
        <v>528</v>
      </c>
      <c r="L46" s="19" t="s">
        <v>594</v>
      </c>
      <c r="M46" s="114">
        <v>30</v>
      </c>
      <c r="N46" s="19">
        <v>1</v>
      </c>
      <c r="O46" s="3" t="s">
        <v>556</v>
      </c>
      <c r="P46" s="19"/>
      <c r="Q46" s="76">
        <f t="shared" si="2"/>
        <v>30</v>
      </c>
    </row>
    <row r="47" spans="1:22" s="2" customFormat="1" ht="12.2" customHeight="1">
      <c r="A47" s="230"/>
      <c r="B47" s="232"/>
      <c r="C47" s="232"/>
      <c r="D47" s="232"/>
      <c r="E47" s="232"/>
      <c r="F47" s="232"/>
      <c r="G47" s="61" t="s">
        <v>1</v>
      </c>
      <c r="H47" s="69" t="s">
        <v>105</v>
      </c>
      <c r="I47" s="61" t="s">
        <v>529</v>
      </c>
      <c r="J47" s="61" t="s">
        <v>527</v>
      </c>
      <c r="K47" s="61" t="s">
        <v>528</v>
      </c>
      <c r="L47" s="19" t="s">
        <v>594</v>
      </c>
      <c r="M47" s="114">
        <v>30</v>
      </c>
      <c r="N47" s="19">
        <v>1</v>
      </c>
      <c r="O47" s="3" t="s">
        <v>556</v>
      </c>
      <c r="P47" s="19"/>
      <c r="Q47" s="76">
        <f t="shared" si="2"/>
        <v>30</v>
      </c>
    </row>
    <row r="48" spans="1:22" s="2" customFormat="1" ht="12.2" customHeight="1">
      <c r="A48" s="230"/>
      <c r="B48" s="232" t="s">
        <v>105</v>
      </c>
      <c r="C48" s="232" t="s">
        <v>537</v>
      </c>
      <c r="D48" s="232" t="s">
        <v>103</v>
      </c>
      <c r="E48" s="232" t="s">
        <v>111</v>
      </c>
      <c r="F48" s="229">
        <v>36161</v>
      </c>
      <c r="G48" s="61" t="s">
        <v>0</v>
      </c>
      <c r="H48" s="69" t="s">
        <v>105</v>
      </c>
      <c r="I48" s="61" t="s">
        <v>446</v>
      </c>
      <c r="J48" s="61" t="s">
        <v>333</v>
      </c>
      <c r="K48" s="61" t="s">
        <v>334</v>
      </c>
      <c r="L48" s="19" t="s">
        <v>594</v>
      </c>
      <c r="M48" s="114">
        <v>100</v>
      </c>
      <c r="N48" s="19">
        <v>1</v>
      </c>
      <c r="O48" s="3" t="s">
        <v>556</v>
      </c>
      <c r="P48" s="19"/>
      <c r="Q48" s="76">
        <f t="shared" si="2"/>
        <v>100</v>
      </c>
    </row>
    <row r="49" spans="1:17" s="2" customFormat="1" ht="12.2" customHeight="1">
      <c r="A49" s="230"/>
      <c r="B49" s="232"/>
      <c r="C49" s="232"/>
      <c r="D49" s="232"/>
      <c r="E49" s="232"/>
      <c r="F49" s="232"/>
      <c r="G49" s="61" t="s">
        <v>1</v>
      </c>
      <c r="H49" s="69" t="s">
        <v>105</v>
      </c>
      <c r="I49" s="61" t="s">
        <v>446</v>
      </c>
      <c r="J49" s="61" t="s">
        <v>333</v>
      </c>
      <c r="K49" s="61" t="s">
        <v>334</v>
      </c>
      <c r="L49" s="19"/>
      <c r="M49" s="114">
        <v>400</v>
      </c>
      <c r="N49" s="19"/>
      <c r="O49" s="3"/>
      <c r="P49" s="19"/>
      <c r="Q49" s="76">
        <f t="shared" si="2"/>
        <v>0</v>
      </c>
    </row>
    <row r="50" spans="1:17" s="2" customFormat="1" ht="24.95" customHeight="1" thickBot="1">
      <c r="A50" s="79"/>
      <c r="B50" s="73" t="s">
        <v>105</v>
      </c>
      <c r="C50" s="73"/>
      <c r="D50" s="73" t="s">
        <v>104</v>
      </c>
      <c r="E50" s="73" t="s">
        <v>116</v>
      </c>
      <c r="F50" s="72">
        <v>36161</v>
      </c>
      <c r="G50" s="73" t="s">
        <v>0</v>
      </c>
      <c r="H50" s="74" t="s">
        <v>105</v>
      </c>
      <c r="I50" s="73" t="s">
        <v>627</v>
      </c>
      <c r="J50" s="73" t="s">
        <v>447</v>
      </c>
      <c r="K50" s="73" t="s">
        <v>628</v>
      </c>
      <c r="L50" s="4"/>
      <c r="M50" s="115">
        <v>200000</v>
      </c>
      <c r="N50" s="4"/>
      <c r="O50" s="47"/>
      <c r="P50" s="4"/>
      <c r="Q50" s="77">
        <f t="shared" si="2"/>
        <v>0</v>
      </c>
    </row>
    <row r="51" spans="1:17" s="2" customFormat="1" ht="13.5" thickBot="1">
      <c r="A51" s="224"/>
      <c r="B51" s="225"/>
      <c r="C51" s="225"/>
      <c r="D51" s="225"/>
      <c r="E51" s="225"/>
      <c r="F51" s="225"/>
      <c r="G51" s="225"/>
      <c r="H51" s="225"/>
      <c r="I51" s="225"/>
      <c r="J51" s="225"/>
      <c r="K51" s="225"/>
      <c r="L51" s="225"/>
      <c r="M51" s="225"/>
      <c r="N51" s="225"/>
      <c r="O51" s="225"/>
      <c r="P51" s="225"/>
      <c r="Q51" s="226"/>
    </row>
    <row r="52" spans="1:17" s="2" customFormat="1" ht="13.5" thickBot="1">
      <c r="A52" s="197" t="s">
        <v>611</v>
      </c>
      <c r="B52" s="198"/>
      <c r="C52" s="198"/>
      <c r="D52" s="198"/>
      <c r="E52" s="198"/>
      <c r="F52" s="198"/>
      <c r="G52" s="198"/>
      <c r="H52" s="198"/>
      <c r="I52" s="198"/>
      <c r="J52" s="198"/>
      <c r="K52" s="198"/>
      <c r="L52" s="198"/>
      <c r="M52" s="198"/>
      <c r="N52" s="198"/>
      <c r="O52" s="198"/>
      <c r="P52" s="198"/>
      <c r="Q52" s="199"/>
    </row>
    <row r="53" spans="1:17" s="2" customFormat="1" ht="12.2" customHeight="1">
      <c r="A53" s="230"/>
      <c r="B53" s="227" t="s">
        <v>105</v>
      </c>
      <c r="C53" s="232" t="s">
        <v>544</v>
      </c>
      <c r="D53" s="227" t="s">
        <v>98</v>
      </c>
      <c r="E53" s="228" t="s">
        <v>109</v>
      </c>
      <c r="F53" s="229">
        <v>36526</v>
      </c>
      <c r="G53" s="61" t="s">
        <v>0</v>
      </c>
      <c r="H53" s="69" t="s">
        <v>105</v>
      </c>
      <c r="I53" s="117" t="s">
        <v>519</v>
      </c>
      <c r="J53" s="117" t="s">
        <v>520</v>
      </c>
      <c r="K53" s="117" t="s">
        <v>110</v>
      </c>
      <c r="L53" s="19"/>
      <c r="M53" s="113">
        <v>40</v>
      </c>
      <c r="N53" s="3"/>
      <c r="O53" s="3"/>
      <c r="P53" s="19"/>
      <c r="Q53" s="76">
        <f t="shared" ref="Q53:Q58" si="3">M53*N53</f>
        <v>0</v>
      </c>
    </row>
    <row r="54" spans="1:17" s="2" customFormat="1" ht="12.2" customHeight="1">
      <c r="A54" s="230"/>
      <c r="B54" s="227"/>
      <c r="C54" s="232"/>
      <c r="D54" s="227"/>
      <c r="E54" s="228"/>
      <c r="F54" s="229"/>
      <c r="G54" s="61" t="s">
        <v>1</v>
      </c>
      <c r="H54" s="69" t="s">
        <v>105</v>
      </c>
      <c r="I54" s="69" t="s">
        <v>519</v>
      </c>
      <c r="J54" s="69" t="s">
        <v>520</v>
      </c>
      <c r="K54" s="69" t="s">
        <v>110</v>
      </c>
      <c r="L54" s="19"/>
      <c r="M54" s="113">
        <v>10</v>
      </c>
      <c r="N54" s="3"/>
      <c r="O54" s="3"/>
      <c r="P54" s="19"/>
      <c r="Q54" s="76">
        <f t="shared" si="3"/>
        <v>0</v>
      </c>
    </row>
    <row r="55" spans="1:17" s="2" customFormat="1" ht="12.2" customHeight="1">
      <c r="A55" s="230"/>
      <c r="B55" s="227" t="s">
        <v>105</v>
      </c>
      <c r="C55" s="232" t="s">
        <v>543</v>
      </c>
      <c r="D55" s="227" t="s">
        <v>99</v>
      </c>
      <c r="E55" s="228" t="s">
        <v>115</v>
      </c>
      <c r="F55" s="229">
        <v>36526</v>
      </c>
      <c r="G55" s="61" t="s">
        <v>0</v>
      </c>
      <c r="H55" s="69" t="s">
        <v>105</v>
      </c>
      <c r="I55" s="61" t="s">
        <v>522</v>
      </c>
      <c r="J55" s="61" t="s">
        <v>521</v>
      </c>
      <c r="K55" s="61" t="s">
        <v>117</v>
      </c>
      <c r="L55" s="19"/>
      <c r="M55" s="16">
        <v>200</v>
      </c>
      <c r="N55" s="19"/>
      <c r="O55" s="3"/>
      <c r="P55" s="19"/>
      <c r="Q55" s="76">
        <f t="shared" si="3"/>
        <v>0</v>
      </c>
    </row>
    <row r="56" spans="1:17" s="2" customFormat="1" ht="12.2" customHeight="1">
      <c r="A56" s="230"/>
      <c r="B56" s="227"/>
      <c r="C56" s="232"/>
      <c r="D56" s="227"/>
      <c r="E56" s="228"/>
      <c r="F56" s="229"/>
      <c r="G56" s="61" t="s">
        <v>1</v>
      </c>
      <c r="H56" s="69" t="s">
        <v>105</v>
      </c>
      <c r="I56" s="61" t="s">
        <v>522</v>
      </c>
      <c r="J56" s="61" t="s">
        <v>521</v>
      </c>
      <c r="K56" s="61" t="s">
        <v>117</v>
      </c>
      <c r="L56" s="19" t="s">
        <v>594</v>
      </c>
      <c r="M56" s="16">
        <v>30</v>
      </c>
      <c r="N56" s="19">
        <v>1</v>
      </c>
      <c r="O56" s="3" t="s">
        <v>556</v>
      </c>
      <c r="P56" s="19"/>
      <c r="Q56" s="76">
        <f t="shared" si="3"/>
        <v>30</v>
      </c>
    </row>
    <row r="57" spans="1:17" s="2" customFormat="1" ht="12.2" customHeight="1">
      <c r="A57" s="230"/>
      <c r="B57" s="232" t="s">
        <v>105</v>
      </c>
      <c r="C57" s="232" t="s">
        <v>607</v>
      </c>
      <c r="D57" s="232" t="s">
        <v>100</v>
      </c>
      <c r="E57" s="232" t="s">
        <v>114</v>
      </c>
      <c r="F57" s="229">
        <v>36526</v>
      </c>
      <c r="G57" s="61" t="s">
        <v>0</v>
      </c>
      <c r="H57" s="69" t="s">
        <v>105</v>
      </c>
      <c r="I57" s="61" t="s">
        <v>524</v>
      </c>
      <c r="J57" s="61" t="s">
        <v>523</v>
      </c>
      <c r="K57" s="61" t="s">
        <v>110</v>
      </c>
      <c r="L57" s="19"/>
      <c r="M57" s="16">
        <v>10</v>
      </c>
      <c r="N57" s="19"/>
      <c r="O57" s="3"/>
      <c r="P57" s="19"/>
      <c r="Q57" s="76">
        <f t="shared" si="3"/>
        <v>0</v>
      </c>
    </row>
    <row r="58" spans="1:17" s="2" customFormat="1" ht="12.2" customHeight="1" thickBot="1">
      <c r="A58" s="206"/>
      <c r="B58" s="203"/>
      <c r="C58" s="203"/>
      <c r="D58" s="203"/>
      <c r="E58" s="203"/>
      <c r="F58" s="203"/>
      <c r="G58" s="118" t="s">
        <v>1</v>
      </c>
      <c r="H58" s="119" t="s">
        <v>105</v>
      </c>
      <c r="I58" s="118" t="s">
        <v>524</v>
      </c>
      <c r="J58" s="118" t="s">
        <v>523</v>
      </c>
      <c r="K58" s="118" t="s">
        <v>110</v>
      </c>
      <c r="L58" s="13" t="s">
        <v>594</v>
      </c>
      <c r="M58" s="125">
        <v>10</v>
      </c>
      <c r="N58" s="13">
        <v>1</v>
      </c>
      <c r="O58" s="121" t="s">
        <v>556</v>
      </c>
      <c r="P58" s="13"/>
      <c r="Q58" s="122">
        <f t="shared" si="3"/>
        <v>10</v>
      </c>
    </row>
    <row r="59" spans="1:17" s="2" customFormat="1" ht="13.5" thickBot="1">
      <c r="A59" s="212"/>
      <c r="B59" s="213"/>
      <c r="C59" s="213"/>
      <c r="D59" s="213"/>
      <c r="E59" s="213"/>
      <c r="F59" s="213"/>
      <c r="G59" s="213"/>
      <c r="H59" s="213"/>
      <c r="I59" s="213"/>
      <c r="J59" s="213"/>
      <c r="K59" s="213"/>
      <c r="L59" s="213"/>
      <c r="M59" s="213"/>
      <c r="N59" s="213"/>
      <c r="O59" s="213"/>
      <c r="P59" s="213"/>
      <c r="Q59" s="214"/>
    </row>
    <row r="60" spans="1:17" s="2" customFormat="1" ht="13.5" thickBot="1">
      <c r="A60" s="197" t="s">
        <v>612</v>
      </c>
      <c r="B60" s="198"/>
      <c r="C60" s="198"/>
      <c r="D60" s="198"/>
      <c r="E60" s="198"/>
      <c r="F60" s="198"/>
      <c r="G60" s="198"/>
      <c r="H60" s="198"/>
      <c r="I60" s="198"/>
      <c r="J60" s="198"/>
      <c r="K60" s="198"/>
      <c r="L60" s="198"/>
      <c r="M60" s="198"/>
      <c r="N60" s="198"/>
      <c r="O60" s="198"/>
      <c r="P60" s="198"/>
      <c r="Q60" s="199"/>
    </row>
    <row r="61" spans="1:17" s="2" customFormat="1" ht="12.2" customHeight="1">
      <c r="A61" s="231"/>
      <c r="B61" s="240" t="s">
        <v>105</v>
      </c>
      <c r="C61" s="241" t="s">
        <v>544</v>
      </c>
      <c r="D61" s="240" t="s">
        <v>98</v>
      </c>
      <c r="E61" s="242" t="s">
        <v>109</v>
      </c>
      <c r="F61" s="237">
        <v>36892</v>
      </c>
      <c r="G61" s="126" t="s">
        <v>0</v>
      </c>
      <c r="H61" s="127" t="s">
        <v>105</v>
      </c>
      <c r="I61" s="117" t="s">
        <v>519</v>
      </c>
      <c r="J61" s="117" t="s">
        <v>520</v>
      </c>
      <c r="K61" s="117" t="s">
        <v>110</v>
      </c>
      <c r="L61" s="128" t="s">
        <v>594</v>
      </c>
      <c r="M61" s="129">
        <v>50</v>
      </c>
      <c r="N61" s="130">
        <v>1</v>
      </c>
      <c r="O61" s="130" t="s">
        <v>556</v>
      </c>
      <c r="P61" s="128"/>
      <c r="Q61" s="131">
        <f t="shared" ref="Q61:Q69" si="4">M61*N61</f>
        <v>50</v>
      </c>
    </row>
    <row r="62" spans="1:17" s="2" customFormat="1" ht="12.2" customHeight="1">
      <c r="A62" s="230"/>
      <c r="B62" s="227"/>
      <c r="C62" s="232"/>
      <c r="D62" s="227"/>
      <c r="E62" s="228"/>
      <c r="F62" s="229"/>
      <c r="G62" s="61" t="s">
        <v>1</v>
      </c>
      <c r="H62" s="69" t="s">
        <v>105</v>
      </c>
      <c r="I62" s="69" t="s">
        <v>519</v>
      </c>
      <c r="J62" s="69" t="s">
        <v>520</v>
      </c>
      <c r="K62" s="69" t="s">
        <v>110</v>
      </c>
      <c r="L62" s="19" t="s">
        <v>594</v>
      </c>
      <c r="M62" s="113">
        <v>10</v>
      </c>
      <c r="N62" s="3">
        <v>1</v>
      </c>
      <c r="O62" s="3" t="s">
        <v>556</v>
      </c>
      <c r="P62" s="19"/>
      <c r="Q62" s="76">
        <f t="shared" si="4"/>
        <v>10</v>
      </c>
    </row>
    <row r="63" spans="1:17" s="2" customFormat="1" ht="12.2" customHeight="1">
      <c r="A63" s="230"/>
      <c r="B63" s="227" t="s">
        <v>105</v>
      </c>
      <c r="C63" s="232" t="s">
        <v>543</v>
      </c>
      <c r="D63" s="227" t="s">
        <v>99</v>
      </c>
      <c r="E63" s="228" t="s">
        <v>115</v>
      </c>
      <c r="F63" s="229">
        <v>36892</v>
      </c>
      <c r="G63" s="61" t="s">
        <v>0</v>
      </c>
      <c r="H63" s="69" t="s">
        <v>105</v>
      </c>
      <c r="I63" s="61" t="s">
        <v>522</v>
      </c>
      <c r="J63" s="61" t="s">
        <v>521</v>
      </c>
      <c r="K63" s="61" t="s">
        <v>117</v>
      </c>
      <c r="L63" s="19" t="s">
        <v>594</v>
      </c>
      <c r="M63" s="16">
        <v>30</v>
      </c>
      <c r="N63" s="19">
        <v>1</v>
      </c>
      <c r="O63" s="3" t="s">
        <v>556</v>
      </c>
      <c r="P63" s="19"/>
      <c r="Q63" s="76">
        <f t="shared" si="4"/>
        <v>30</v>
      </c>
    </row>
    <row r="64" spans="1:17" s="2" customFormat="1" ht="12.2" customHeight="1">
      <c r="A64" s="230"/>
      <c r="B64" s="227"/>
      <c r="C64" s="232"/>
      <c r="D64" s="227"/>
      <c r="E64" s="228"/>
      <c r="F64" s="229"/>
      <c r="G64" s="61" t="s">
        <v>1</v>
      </c>
      <c r="H64" s="69" t="s">
        <v>105</v>
      </c>
      <c r="I64" s="61" t="s">
        <v>522</v>
      </c>
      <c r="J64" s="61" t="s">
        <v>521</v>
      </c>
      <c r="K64" s="61" t="s">
        <v>117</v>
      </c>
      <c r="L64" s="19"/>
      <c r="M64" s="16">
        <v>10</v>
      </c>
      <c r="N64" s="19"/>
      <c r="O64" s="3"/>
      <c r="P64" s="19"/>
      <c r="Q64" s="76">
        <f t="shared" si="4"/>
        <v>0</v>
      </c>
    </row>
    <row r="65" spans="1:17" s="2" customFormat="1" ht="12.2" customHeight="1">
      <c r="A65" s="230"/>
      <c r="B65" s="232" t="s">
        <v>105</v>
      </c>
      <c r="C65" s="232" t="s">
        <v>607</v>
      </c>
      <c r="D65" s="232" t="s">
        <v>100</v>
      </c>
      <c r="E65" s="232" t="s">
        <v>114</v>
      </c>
      <c r="F65" s="229">
        <v>36892</v>
      </c>
      <c r="G65" s="61" t="s">
        <v>0</v>
      </c>
      <c r="H65" s="69" t="s">
        <v>105</v>
      </c>
      <c r="I65" s="61" t="s">
        <v>524</v>
      </c>
      <c r="J65" s="61" t="s">
        <v>523</v>
      </c>
      <c r="K65" s="61" t="s">
        <v>110</v>
      </c>
      <c r="L65" s="19"/>
      <c r="M65" s="16">
        <v>10</v>
      </c>
      <c r="N65" s="19"/>
      <c r="O65" s="3"/>
      <c r="P65" s="19"/>
      <c r="Q65" s="76">
        <f t="shared" si="4"/>
        <v>0</v>
      </c>
    </row>
    <row r="66" spans="1:17" s="2" customFormat="1" ht="12.2" customHeight="1">
      <c r="A66" s="230"/>
      <c r="B66" s="232"/>
      <c r="C66" s="232"/>
      <c r="D66" s="232"/>
      <c r="E66" s="232"/>
      <c r="F66" s="232"/>
      <c r="G66" s="61" t="s">
        <v>1</v>
      </c>
      <c r="H66" s="69" t="s">
        <v>105</v>
      </c>
      <c r="I66" s="61" t="s">
        <v>524</v>
      </c>
      <c r="J66" s="61" t="s">
        <v>523</v>
      </c>
      <c r="K66" s="61" t="s">
        <v>110</v>
      </c>
      <c r="L66" s="19" t="s">
        <v>594</v>
      </c>
      <c r="M66" s="16">
        <v>10</v>
      </c>
      <c r="N66" s="19">
        <v>1</v>
      </c>
      <c r="O66" s="3" t="s">
        <v>556</v>
      </c>
      <c r="P66" s="19"/>
      <c r="Q66" s="76">
        <f t="shared" si="4"/>
        <v>10</v>
      </c>
    </row>
    <row r="67" spans="1:17" s="2" customFormat="1" ht="12.2" customHeight="1">
      <c r="A67" s="65"/>
      <c r="B67" s="61" t="s">
        <v>105</v>
      </c>
      <c r="C67" s="61" t="s">
        <v>608</v>
      </c>
      <c r="D67" s="61" t="s">
        <v>101</v>
      </c>
      <c r="E67" s="61" t="s">
        <v>113</v>
      </c>
      <c r="F67" s="68">
        <v>36892</v>
      </c>
      <c r="G67" s="61" t="s">
        <v>1</v>
      </c>
      <c r="H67" s="69" t="s">
        <v>105</v>
      </c>
      <c r="I67" s="61" t="s">
        <v>629</v>
      </c>
      <c r="J67" s="61" t="s">
        <v>626</v>
      </c>
      <c r="K67" s="61" t="s">
        <v>526</v>
      </c>
      <c r="L67" s="19"/>
      <c r="M67" s="16">
        <v>50000</v>
      </c>
      <c r="N67" s="19"/>
      <c r="O67" s="3"/>
      <c r="P67" s="19"/>
      <c r="Q67" s="76">
        <f t="shared" si="4"/>
        <v>0</v>
      </c>
    </row>
    <row r="68" spans="1:17" s="2" customFormat="1" ht="12.2" customHeight="1">
      <c r="A68" s="65"/>
      <c r="B68" s="61" t="s">
        <v>105</v>
      </c>
      <c r="C68" s="61"/>
      <c r="D68" s="61" t="s">
        <v>102</v>
      </c>
      <c r="E68" s="61" t="s">
        <v>112</v>
      </c>
      <c r="F68" s="68">
        <v>36892</v>
      </c>
      <c r="G68" s="61" t="s">
        <v>1</v>
      </c>
      <c r="H68" s="69" t="s">
        <v>105</v>
      </c>
      <c r="I68" s="61" t="s">
        <v>301</v>
      </c>
      <c r="J68" s="61" t="s">
        <v>527</v>
      </c>
      <c r="K68" s="61" t="s">
        <v>526</v>
      </c>
      <c r="L68" s="19"/>
      <c r="M68" s="16">
        <v>100000</v>
      </c>
      <c r="N68" s="19"/>
      <c r="O68" s="3"/>
      <c r="P68" s="19"/>
      <c r="Q68" s="76">
        <f t="shared" si="4"/>
        <v>0</v>
      </c>
    </row>
    <row r="69" spans="1:17" ht="12.2" customHeight="1" thickBot="1">
      <c r="A69" s="134"/>
      <c r="B69" s="135" t="s">
        <v>105</v>
      </c>
      <c r="C69" s="135"/>
      <c r="D69" s="135" t="s">
        <v>103</v>
      </c>
      <c r="E69" s="135" t="s">
        <v>111</v>
      </c>
      <c r="F69" s="136">
        <v>36892</v>
      </c>
      <c r="G69" s="135" t="s">
        <v>1</v>
      </c>
      <c r="H69" s="135" t="s">
        <v>105</v>
      </c>
      <c r="I69" s="135" t="s">
        <v>332</v>
      </c>
      <c r="J69" s="135" t="s">
        <v>554</v>
      </c>
      <c r="K69" s="135" t="s">
        <v>334</v>
      </c>
      <c r="L69" s="137"/>
      <c r="M69" s="138">
        <v>100000</v>
      </c>
      <c r="N69" s="137"/>
      <c r="O69" s="4"/>
      <c r="P69" s="4"/>
      <c r="Q69" s="77">
        <f t="shared" si="4"/>
        <v>0</v>
      </c>
    </row>
    <row r="70" spans="1:17" s="2" customFormat="1" ht="13.5" thickBot="1">
      <c r="A70" s="212"/>
      <c r="B70" s="213"/>
      <c r="C70" s="213"/>
      <c r="D70" s="213"/>
      <c r="E70" s="213"/>
      <c r="F70" s="213"/>
      <c r="G70" s="213"/>
      <c r="H70" s="213"/>
      <c r="I70" s="213"/>
      <c r="J70" s="213"/>
      <c r="K70" s="213"/>
      <c r="L70" s="213"/>
      <c r="M70" s="213"/>
      <c r="N70" s="213"/>
      <c r="O70" s="213"/>
      <c r="P70" s="213"/>
      <c r="Q70" s="214"/>
    </row>
    <row r="71" spans="1:17" s="2" customFormat="1" ht="13.5" thickBot="1">
      <c r="A71" s="197" t="s">
        <v>613</v>
      </c>
      <c r="B71" s="198"/>
      <c r="C71" s="198"/>
      <c r="D71" s="198"/>
      <c r="E71" s="198"/>
      <c r="F71" s="198"/>
      <c r="G71" s="198"/>
      <c r="H71" s="198"/>
      <c r="I71" s="198"/>
      <c r="J71" s="198"/>
      <c r="K71" s="198"/>
      <c r="L71" s="198"/>
      <c r="M71" s="198"/>
      <c r="N71" s="198"/>
      <c r="O71" s="198"/>
      <c r="P71" s="198"/>
      <c r="Q71" s="199"/>
    </row>
    <row r="72" spans="1:17" s="2" customFormat="1" ht="12.2" customHeight="1">
      <c r="A72" s="230"/>
      <c r="B72" s="227" t="s">
        <v>105</v>
      </c>
      <c r="C72" s="232" t="s">
        <v>544</v>
      </c>
      <c r="D72" s="227" t="s">
        <v>98</v>
      </c>
      <c r="E72" s="228" t="s">
        <v>109</v>
      </c>
      <c r="F72" s="229">
        <v>37257</v>
      </c>
      <c r="G72" s="61" t="s">
        <v>0</v>
      </c>
      <c r="H72" s="69" t="s">
        <v>105</v>
      </c>
      <c r="I72" s="117" t="s">
        <v>519</v>
      </c>
      <c r="J72" s="117" t="s">
        <v>520</v>
      </c>
      <c r="K72" s="117" t="s">
        <v>110</v>
      </c>
      <c r="L72" s="19"/>
      <c r="M72" s="113">
        <v>30</v>
      </c>
      <c r="N72" s="3"/>
      <c r="O72" s="3"/>
      <c r="P72" s="19"/>
      <c r="Q72" s="76">
        <f t="shared" ref="Q72:Q86" si="5">M72*N72</f>
        <v>0</v>
      </c>
    </row>
    <row r="73" spans="1:17" s="2" customFormat="1" ht="12.2" customHeight="1">
      <c r="A73" s="230"/>
      <c r="B73" s="227"/>
      <c r="C73" s="232"/>
      <c r="D73" s="227"/>
      <c r="E73" s="228"/>
      <c r="F73" s="229"/>
      <c r="G73" s="61" t="s">
        <v>1</v>
      </c>
      <c r="H73" s="69" t="s">
        <v>105</v>
      </c>
      <c r="I73" s="69" t="s">
        <v>519</v>
      </c>
      <c r="J73" s="69" t="s">
        <v>520</v>
      </c>
      <c r="K73" s="69" t="s">
        <v>110</v>
      </c>
      <c r="L73" s="19" t="s">
        <v>594</v>
      </c>
      <c r="M73" s="113">
        <v>10</v>
      </c>
      <c r="N73" s="3">
        <v>1</v>
      </c>
      <c r="O73" s="3" t="s">
        <v>556</v>
      </c>
      <c r="P73" s="19"/>
      <c r="Q73" s="76">
        <f t="shared" si="5"/>
        <v>10</v>
      </c>
    </row>
    <row r="74" spans="1:17" s="2" customFormat="1" ht="12.2" customHeight="1">
      <c r="A74" s="230"/>
      <c r="B74" s="227" t="s">
        <v>105</v>
      </c>
      <c r="C74" s="232" t="s">
        <v>543</v>
      </c>
      <c r="D74" s="227" t="s">
        <v>99</v>
      </c>
      <c r="E74" s="228" t="s">
        <v>115</v>
      </c>
      <c r="F74" s="229">
        <v>37257</v>
      </c>
      <c r="G74" s="61" t="s">
        <v>0</v>
      </c>
      <c r="H74" s="69" t="s">
        <v>105</v>
      </c>
      <c r="I74" s="61" t="s">
        <v>522</v>
      </c>
      <c r="J74" s="61" t="s">
        <v>521</v>
      </c>
      <c r="K74" s="61" t="s">
        <v>117</v>
      </c>
      <c r="L74" s="19"/>
      <c r="M74" s="16">
        <v>30</v>
      </c>
      <c r="N74" s="19"/>
      <c r="O74" s="3"/>
      <c r="P74" s="19"/>
      <c r="Q74" s="76">
        <f t="shared" si="5"/>
        <v>0</v>
      </c>
    </row>
    <row r="75" spans="1:17" s="2" customFormat="1" ht="12.2" customHeight="1">
      <c r="A75" s="230"/>
      <c r="B75" s="227"/>
      <c r="C75" s="232"/>
      <c r="D75" s="227"/>
      <c r="E75" s="228"/>
      <c r="F75" s="229"/>
      <c r="G75" s="61" t="s">
        <v>1</v>
      </c>
      <c r="H75" s="69" t="s">
        <v>105</v>
      </c>
      <c r="I75" s="61" t="s">
        <v>522</v>
      </c>
      <c r="J75" s="61" t="s">
        <v>521</v>
      </c>
      <c r="K75" s="61" t="s">
        <v>117</v>
      </c>
      <c r="L75" s="19" t="s">
        <v>594</v>
      </c>
      <c r="M75" s="16">
        <v>10</v>
      </c>
      <c r="N75" s="19">
        <v>1</v>
      </c>
      <c r="O75" s="3" t="s">
        <v>556</v>
      </c>
      <c r="P75" s="19"/>
      <c r="Q75" s="76">
        <f t="shared" si="5"/>
        <v>10</v>
      </c>
    </row>
    <row r="76" spans="1:17" s="2" customFormat="1" ht="12.2" customHeight="1">
      <c r="A76" s="230"/>
      <c r="B76" s="227"/>
      <c r="C76" s="232"/>
      <c r="D76" s="227"/>
      <c r="E76" s="228"/>
      <c r="F76" s="229"/>
      <c r="G76" s="61" t="s">
        <v>306</v>
      </c>
      <c r="H76" s="69" t="s">
        <v>105</v>
      </c>
      <c r="I76" s="61" t="s">
        <v>522</v>
      </c>
      <c r="J76" s="61" t="s">
        <v>521</v>
      </c>
      <c r="K76" s="61" t="s">
        <v>117</v>
      </c>
      <c r="L76" s="19"/>
      <c r="M76" s="16">
        <v>8000</v>
      </c>
      <c r="N76" s="19"/>
      <c r="O76" s="3"/>
      <c r="P76" s="19"/>
      <c r="Q76" s="76">
        <f t="shared" si="5"/>
        <v>0</v>
      </c>
    </row>
    <row r="77" spans="1:17" s="2" customFormat="1" ht="12.2" customHeight="1">
      <c r="A77" s="230"/>
      <c r="B77" s="232" t="s">
        <v>105</v>
      </c>
      <c r="C77" s="232" t="s">
        <v>607</v>
      </c>
      <c r="D77" s="232" t="s">
        <v>100</v>
      </c>
      <c r="E77" s="232" t="s">
        <v>114</v>
      </c>
      <c r="F77" s="229">
        <v>37257</v>
      </c>
      <c r="G77" s="61" t="s">
        <v>0</v>
      </c>
      <c r="H77" s="69" t="s">
        <v>105</v>
      </c>
      <c r="I77" s="61" t="s">
        <v>524</v>
      </c>
      <c r="J77" s="61" t="s">
        <v>523</v>
      </c>
      <c r="K77" s="61" t="s">
        <v>110</v>
      </c>
      <c r="L77" s="19" t="s">
        <v>594</v>
      </c>
      <c r="M77" s="16">
        <v>10</v>
      </c>
      <c r="N77" s="19">
        <v>1</v>
      </c>
      <c r="O77" s="3" t="s">
        <v>556</v>
      </c>
      <c r="P77" s="19"/>
      <c r="Q77" s="76">
        <f t="shared" si="5"/>
        <v>10</v>
      </c>
    </row>
    <row r="78" spans="1:17" s="2" customFormat="1" ht="12.2" customHeight="1">
      <c r="A78" s="230"/>
      <c r="B78" s="232"/>
      <c r="C78" s="232"/>
      <c r="D78" s="232"/>
      <c r="E78" s="232"/>
      <c r="F78" s="232"/>
      <c r="G78" s="61" t="s">
        <v>1</v>
      </c>
      <c r="H78" s="69" t="s">
        <v>105</v>
      </c>
      <c r="I78" s="61" t="s">
        <v>524</v>
      </c>
      <c r="J78" s="61" t="s">
        <v>523</v>
      </c>
      <c r="K78" s="61" t="s">
        <v>110</v>
      </c>
      <c r="L78" s="19" t="s">
        <v>594</v>
      </c>
      <c r="M78" s="16">
        <v>10</v>
      </c>
      <c r="N78" s="19">
        <v>1</v>
      </c>
      <c r="O78" s="3" t="s">
        <v>556</v>
      </c>
      <c r="P78" s="19"/>
      <c r="Q78" s="76">
        <f t="shared" si="5"/>
        <v>10</v>
      </c>
    </row>
    <row r="79" spans="1:17" s="2" customFormat="1" ht="12.2" customHeight="1">
      <c r="A79" s="230"/>
      <c r="B79" s="232" t="s">
        <v>105</v>
      </c>
      <c r="C79" s="232" t="s">
        <v>608</v>
      </c>
      <c r="D79" s="232" t="s">
        <v>101</v>
      </c>
      <c r="E79" s="232" t="s">
        <v>113</v>
      </c>
      <c r="F79" s="229">
        <v>37257</v>
      </c>
      <c r="G79" s="61" t="s">
        <v>0</v>
      </c>
      <c r="H79" s="69" t="s">
        <v>105</v>
      </c>
      <c r="I79" s="61" t="s">
        <v>525</v>
      </c>
      <c r="J79" s="61" t="s">
        <v>626</v>
      </c>
      <c r="K79" s="61" t="s">
        <v>526</v>
      </c>
      <c r="L79" s="19"/>
      <c r="M79" s="16">
        <v>50</v>
      </c>
      <c r="N79" s="19"/>
      <c r="O79" s="3"/>
      <c r="P79" s="19"/>
      <c r="Q79" s="76">
        <f t="shared" si="5"/>
        <v>0</v>
      </c>
    </row>
    <row r="80" spans="1:17" s="2" customFormat="1" ht="12.2" customHeight="1">
      <c r="A80" s="230"/>
      <c r="B80" s="232"/>
      <c r="C80" s="232"/>
      <c r="D80" s="232"/>
      <c r="E80" s="232"/>
      <c r="F80" s="232"/>
      <c r="G80" s="61" t="s">
        <v>1</v>
      </c>
      <c r="H80" s="69" t="s">
        <v>105</v>
      </c>
      <c r="I80" s="61" t="s">
        <v>525</v>
      </c>
      <c r="J80" s="61" t="s">
        <v>626</v>
      </c>
      <c r="K80" s="61" t="s">
        <v>526</v>
      </c>
      <c r="L80" s="19" t="s">
        <v>594</v>
      </c>
      <c r="M80" s="16">
        <v>10</v>
      </c>
      <c r="N80" s="19">
        <v>1</v>
      </c>
      <c r="O80" s="3" t="s">
        <v>556</v>
      </c>
      <c r="P80" s="19"/>
      <c r="Q80" s="76">
        <f t="shared" si="5"/>
        <v>10</v>
      </c>
    </row>
    <row r="81" spans="1:17" s="2" customFormat="1" ht="12.2" customHeight="1">
      <c r="A81" s="230"/>
      <c r="B81" s="232" t="s">
        <v>105</v>
      </c>
      <c r="C81" s="232" t="s">
        <v>540</v>
      </c>
      <c r="D81" s="232" t="s">
        <v>102</v>
      </c>
      <c r="E81" s="232" t="s">
        <v>112</v>
      </c>
      <c r="F81" s="229">
        <v>37257</v>
      </c>
      <c r="G81" s="61" t="s">
        <v>0</v>
      </c>
      <c r="H81" s="69" t="s">
        <v>105</v>
      </c>
      <c r="I81" s="61" t="s">
        <v>529</v>
      </c>
      <c r="J81" s="61" t="s">
        <v>527</v>
      </c>
      <c r="K81" s="61" t="s">
        <v>528</v>
      </c>
      <c r="L81" s="19"/>
      <c r="M81" s="114">
        <v>5000</v>
      </c>
      <c r="N81" s="19"/>
      <c r="O81" s="3"/>
      <c r="P81" s="19"/>
      <c r="Q81" s="76">
        <f t="shared" si="5"/>
        <v>0</v>
      </c>
    </row>
    <row r="82" spans="1:17" s="2" customFormat="1" ht="12.2" customHeight="1">
      <c r="A82" s="230"/>
      <c r="B82" s="232"/>
      <c r="C82" s="232"/>
      <c r="D82" s="232"/>
      <c r="E82" s="232"/>
      <c r="F82" s="232"/>
      <c r="G82" s="61" t="s">
        <v>1</v>
      </c>
      <c r="H82" s="69" t="s">
        <v>105</v>
      </c>
      <c r="I82" s="61" t="s">
        <v>529</v>
      </c>
      <c r="J82" s="61" t="s">
        <v>527</v>
      </c>
      <c r="K82" s="61" t="s">
        <v>528</v>
      </c>
      <c r="L82" s="19"/>
      <c r="M82" s="114">
        <v>5000</v>
      </c>
      <c r="N82" s="19"/>
      <c r="O82" s="3"/>
      <c r="P82" s="19"/>
      <c r="Q82" s="76">
        <f t="shared" si="5"/>
        <v>0</v>
      </c>
    </row>
    <row r="83" spans="1:17" s="2" customFormat="1" ht="12.2" customHeight="1">
      <c r="A83" s="230"/>
      <c r="B83" s="232" t="s">
        <v>105</v>
      </c>
      <c r="C83" s="232"/>
      <c r="D83" s="232" t="s">
        <v>103</v>
      </c>
      <c r="E83" s="232" t="s">
        <v>111</v>
      </c>
      <c r="F83" s="229">
        <v>37257</v>
      </c>
      <c r="G83" s="61" t="s">
        <v>0</v>
      </c>
      <c r="H83" s="69" t="s">
        <v>105</v>
      </c>
      <c r="I83" s="61" t="s">
        <v>446</v>
      </c>
      <c r="J83" s="61" t="s">
        <v>333</v>
      </c>
      <c r="K83" s="61" t="s">
        <v>334</v>
      </c>
      <c r="L83" s="19"/>
      <c r="M83" s="114">
        <v>5000</v>
      </c>
      <c r="N83" s="19"/>
      <c r="O83" s="3"/>
      <c r="P83" s="19"/>
      <c r="Q83" s="76">
        <f t="shared" si="5"/>
        <v>0</v>
      </c>
    </row>
    <row r="84" spans="1:17" s="2" customFormat="1" ht="12.2" customHeight="1">
      <c r="A84" s="230"/>
      <c r="B84" s="232"/>
      <c r="C84" s="232"/>
      <c r="D84" s="232"/>
      <c r="E84" s="232"/>
      <c r="F84" s="232"/>
      <c r="G84" s="61" t="s">
        <v>1</v>
      </c>
      <c r="H84" s="69" t="s">
        <v>105</v>
      </c>
      <c r="I84" s="61" t="s">
        <v>446</v>
      </c>
      <c r="J84" s="61" t="s">
        <v>333</v>
      </c>
      <c r="K84" s="61" t="s">
        <v>334</v>
      </c>
      <c r="L84" s="19"/>
      <c r="M84" s="114">
        <v>5000</v>
      </c>
      <c r="N84" s="19"/>
      <c r="O84" s="3"/>
      <c r="P84" s="19"/>
      <c r="Q84" s="76">
        <f t="shared" si="5"/>
        <v>0</v>
      </c>
    </row>
    <row r="85" spans="1:17" s="2" customFormat="1" ht="12.2" customHeight="1">
      <c r="A85" s="230"/>
      <c r="B85" s="232" t="s">
        <v>105</v>
      </c>
      <c r="C85" s="232" t="s">
        <v>536</v>
      </c>
      <c r="D85" s="232" t="s">
        <v>104</v>
      </c>
      <c r="E85" s="232" t="s">
        <v>116</v>
      </c>
      <c r="F85" s="229">
        <v>37257</v>
      </c>
      <c r="G85" s="61" t="s">
        <v>0</v>
      </c>
      <c r="H85" s="69" t="s">
        <v>105</v>
      </c>
      <c r="I85" s="61" t="s">
        <v>445</v>
      </c>
      <c r="J85" s="61" t="s">
        <v>530</v>
      </c>
      <c r="K85" s="61" t="s">
        <v>334</v>
      </c>
      <c r="L85" s="19"/>
      <c r="M85" s="114">
        <v>5000</v>
      </c>
      <c r="N85" s="19"/>
      <c r="O85" s="3"/>
      <c r="P85" s="19"/>
      <c r="Q85" s="76">
        <f t="shared" si="5"/>
        <v>0</v>
      </c>
    </row>
    <row r="86" spans="1:17" s="2" customFormat="1" ht="12.2" customHeight="1" thickBot="1">
      <c r="A86" s="206"/>
      <c r="B86" s="203"/>
      <c r="C86" s="203"/>
      <c r="D86" s="203"/>
      <c r="E86" s="203"/>
      <c r="F86" s="203"/>
      <c r="G86" s="118" t="s">
        <v>1</v>
      </c>
      <c r="H86" s="119" t="s">
        <v>105</v>
      </c>
      <c r="I86" s="118" t="s">
        <v>445</v>
      </c>
      <c r="J86" s="118" t="s">
        <v>530</v>
      </c>
      <c r="K86" s="118" t="s">
        <v>334</v>
      </c>
      <c r="L86" s="13"/>
      <c r="M86" s="120">
        <v>5000</v>
      </c>
      <c r="N86" s="13"/>
      <c r="O86" s="121"/>
      <c r="P86" s="13"/>
      <c r="Q86" s="122">
        <f t="shared" si="5"/>
        <v>0</v>
      </c>
    </row>
    <row r="87" spans="1:17" s="2" customFormat="1" ht="13.5" thickBot="1">
      <c r="A87" s="212"/>
      <c r="B87" s="213"/>
      <c r="C87" s="213"/>
      <c r="D87" s="213"/>
      <c r="E87" s="213"/>
      <c r="F87" s="213"/>
      <c r="G87" s="213"/>
      <c r="H87" s="213"/>
      <c r="I87" s="213"/>
      <c r="J87" s="213"/>
      <c r="K87" s="213"/>
      <c r="L87" s="213"/>
      <c r="M87" s="213"/>
      <c r="N87" s="213"/>
      <c r="O87" s="213"/>
      <c r="P87" s="213"/>
      <c r="Q87" s="214"/>
    </row>
    <row r="88" spans="1:17" s="2" customFormat="1" ht="13.5" thickBot="1">
      <c r="A88" s="197" t="s">
        <v>614</v>
      </c>
      <c r="B88" s="198"/>
      <c r="C88" s="198"/>
      <c r="D88" s="198"/>
      <c r="E88" s="198"/>
      <c r="F88" s="198"/>
      <c r="G88" s="198"/>
      <c r="H88" s="198"/>
      <c r="I88" s="198"/>
      <c r="J88" s="198"/>
      <c r="K88" s="198"/>
      <c r="L88" s="198"/>
      <c r="M88" s="198"/>
      <c r="N88" s="198"/>
      <c r="O88" s="198"/>
      <c r="P88" s="198"/>
      <c r="Q88" s="199"/>
    </row>
    <row r="89" spans="1:17" s="2" customFormat="1" ht="12.2" customHeight="1">
      <c r="A89" s="230"/>
      <c r="B89" s="227" t="s">
        <v>105</v>
      </c>
      <c r="C89" s="232" t="s">
        <v>544</v>
      </c>
      <c r="D89" s="227" t="s">
        <v>98</v>
      </c>
      <c r="E89" s="228" t="s">
        <v>109</v>
      </c>
      <c r="F89" s="229">
        <v>37622</v>
      </c>
      <c r="G89" s="61" t="s">
        <v>0</v>
      </c>
      <c r="H89" s="69" t="s">
        <v>105</v>
      </c>
      <c r="I89" s="243" t="s">
        <v>519</v>
      </c>
      <c r="J89" s="243" t="s">
        <v>520</v>
      </c>
      <c r="K89" s="243" t="s">
        <v>110</v>
      </c>
      <c r="L89" s="19"/>
      <c r="M89" s="113">
        <v>30</v>
      </c>
      <c r="N89" s="3"/>
      <c r="O89" s="3"/>
      <c r="P89" s="19"/>
      <c r="Q89" s="76">
        <f t="shared" ref="Q89:Q100" si="6">M89*N89</f>
        <v>0</v>
      </c>
    </row>
    <row r="90" spans="1:17" s="2" customFormat="1" ht="12.2" customHeight="1">
      <c r="A90" s="230"/>
      <c r="B90" s="227"/>
      <c r="C90" s="232"/>
      <c r="D90" s="227"/>
      <c r="E90" s="228"/>
      <c r="F90" s="229"/>
      <c r="G90" s="61" t="s">
        <v>1</v>
      </c>
      <c r="H90" s="69" t="s">
        <v>105</v>
      </c>
      <c r="I90" s="243"/>
      <c r="J90" s="243"/>
      <c r="K90" s="243"/>
      <c r="L90" s="19" t="s">
        <v>594</v>
      </c>
      <c r="M90" s="113">
        <v>10</v>
      </c>
      <c r="N90" s="3">
        <v>1</v>
      </c>
      <c r="O90" s="3" t="s">
        <v>556</v>
      </c>
      <c r="P90" s="19"/>
      <c r="Q90" s="76">
        <f t="shared" si="6"/>
        <v>10</v>
      </c>
    </row>
    <row r="91" spans="1:17" s="2" customFormat="1" ht="12.2" customHeight="1">
      <c r="A91" s="230"/>
      <c r="B91" s="227" t="s">
        <v>105</v>
      </c>
      <c r="C91" s="232" t="s">
        <v>543</v>
      </c>
      <c r="D91" s="227" t="s">
        <v>99</v>
      </c>
      <c r="E91" s="228" t="s">
        <v>115</v>
      </c>
      <c r="F91" s="229">
        <v>37622</v>
      </c>
      <c r="G91" s="61" t="s">
        <v>0</v>
      </c>
      <c r="H91" s="69" t="s">
        <v>105</v>
      </c>
      <c r="I91" s="61" t="s">
        <v>522</v>
      </c>
      <c r="J91" s="61" t="s">
        <v>521</v>
      </c>
      <c r="K91" s="61" t="s">
        <v>117</v>
      </c>
      <c r="L91" s="19"/>
      <c r="M91" s="16">
        <v>20</v>
      </c>
      <c r="N91" s="19"/>
      <c r="O91" s="3"/>
      <c r="P91" s="19"/>
      <c r="Q91" s="76">
        <f t="shared" si="6"/>
        <v>0</v>
      </c>
    </row>
    <row r="92" spans="1:17" s="2" customFormat="1" ht="12.2" customHeight="1">
      <c r="A92" s="230"/>
      <c r="B92" s="227"/>
      <c r="C92" s="232"/>
      <c r="D92" s="227"/>
      <c r="E92" s="228"/>
      <c r="F92" s="229"/>
      <c r="G92" s="61" t="s">
        <v>1</v>
      </c>
      <c r="H92" s="243" t="s">
        <v>105</v>
      </c>
      <c r="I92" s="69" t="s">
        <v>522</v>
      </c>
      <c r="J92" s="69" t="s">
        <v>521</v>
      </c>
      <c r="K92" s="69" t="s">
        <v>117</v>
      </c>
      <c r="L92" s="19" t="s">
        <v>594</v>
      </c>
      <c r="M92" s="16">
        <v>10</v>
      </c>
      <c r="N92" s="19">
        <v>1</v>
      </c>
      <c r="O92" s="3" t="s">
        <v>556</v>
      </c>
      <c r="P92" s="19"/>
      <c r="Q92" s="76">
        <f t="shared" si="6"/>
        <v>10</v>
      </c>
    </row>
    <row r="93" spans="1:17" s="2" customFormat="1" ht="12.2" customHeight="1">
      <c r="A93" s="230"/>
      <c r="B93" s="227"/>
      <c r="C93" s="232"/>
      <c r="D93" s="227"/>
      <c r="E93" s="228"/>
      <c r="F93" s="229"/>
      <c r="G93" s="61" t="s">
        <v>602</v>
      </c>
      <c r="H93" s="243"/>
      <c r="I93" s="69" t="s">
        <v>522</v>
      </c>
      <c r="J93" s="69" t="s">
        <v>521</v>
      </c>
      <c r="K93" s="69" t="s">
        <v>117</v>
      </c>
      <c r="L93" s="19"/>
      <c r="M93" s="16">
        <v>2000</v>
      </c>
      <c r="N93" s="19"/>
      <c r="O93" s="3"/>
      <c r="P93" s="19"/>
      <c r="Q93" s="76">
        <f t="shared" si="6"/>
        <v>0</v>
      </c>
    </row>
    <row r="94" spans="1:17" s="2" customFormat="1" ht="12.2" customHeight="1">
      <c r="A94" s="230"/>
      <c r="B94" s="232" t="s">
        <v>105</v>
      </c>
      <c r="C94" s="232" t="s">
        <v>607</v>
      </c>
      <c r="D94" s="232" t="s">
        <v>100</v>
      </c>
      <c r="E94" s="232" t="s">
        <v>114</v>
      </c>
      <c r="F94" s="229">
        <v>37622</v>
      </c>
      <c r="G94" s="61" t="s">
        <v>0</v>
      </c>
      <c r="H94" s="69" t="s">
        <v>105</v>
      </c>
      <c r="I94" s="61" t="s">
        <v>524</v>
      </c>
      <c r="J94" s="61" t="s">
        <v>523</v>
      </c>
      <c r="K94" s="61" t="s">
        <v>110</v>
      </c>
      <c r="L94" s="19"/>
      <c r="M94" s="16">
        <v>10</v>
      </c>
      <c r="N94" s="19"/>
      <c r="O94" s="3"/>
      <c r="P94" s="19"/>
      <c r="Q94" s="76">
        <f t="shared" si="6"/>
        <v>0</v>
      </c>
    </row>
    <row r="95" spans="1:17" s="2" customFormat="1" ht="12.2" customHeight="1">
      <c r="A95" s="230"/>
      <c r="B95" s="232"/>
      <c r="C95" s="232"/>
      <c r="D95" s="232"/>
      <c r="E95" s="232"/>
      <c r="F95" s="232"/>
      <c r="G95" s="61" t="s">
        <v>1</v>
      </c>
      <c r="H95" s="69" t="s">
        <v>105</v>
      </c>
      <c r="I95" s="61" t="s">
        <v>524</v>
      </c>
      <c r="J95" s="61" t="s">
        <v>523</v>
      </c>
      <c r="K95" s="61" t="s">
        <v>110</v>
      </c>
      <c r="L95" s="19" t="s">
        <v>594</v>
      </c>
      <c r="M95" s="16">
        <v>0.1</v>
      </c>
      <c r="N95" s="19">
        <v>1</v>
      </c>
      <c r="O95" s="3" t="s">
        <v>556</v>
      </c>
      <c r="P95" s="19"/>
      <c r="Q95" s="76">
        <f t="shared" si="6"/>
        <v>0.1</v>
      </c>
    </row>
    <row r="96" spans="1:17" s="2" customFormat="1" ht="12.2" customHeight="1">
      <c r="A96" s="230"/>
      <c r="B96" s="232" t="s">
        <v>105</v>
      </c>
      <c r="C96" s="232" t="s">
        <v>608</v>
      </c>
      <c r="D96" s="232" t="s">
        <v>101</v>
      </c>
      <c r="E96" s="232" t="s">
        <v>113</v>
      </c>
      <c r="F96" s="229">
        <v>37622</v>
      </c>
      <c r="G96" s="61" t="s">
        <v>0</v>
      </c>
      <c r="H96" s="69" t="s">
        <v>105</v>
      </c>
      <c r="I96" s="61" t="s">
        <v>525</v>
      </c>
      <c r="J96" s="61" t="s">
        <v>626</v>
      </c>
      <c r="K96" s="61" t="s">
        <v>526</v>
      </c>
      <c r="L96" s="19" t="s">
        <v>594</v>
      </c>
      <c r="M96" s="16">
        <v>20</v>
      </c>
      <c r="N96" s="19">
        <v>1</v>
      </c>
      <c r="O96" s="3" t="s">
        <v>556</v>
      </c>
      <c r="P96" s="19"/>
      <c r="Q96" s="76">
        <f t="shared" si="6"/>
        <v>20</v>
      </c>
    </row>
    <row r="97" spans="1:17" s="2" customFormat="1" ht="12.2" customHeight="1">
      <c r="A97" s="230"/>
      <c r="B97" s="232"/>
      <c r="C97" s="232"/>
      <c r="D97" s="232"/>
      <c r="E97" s="232"/>
      <c r="F97" s="232"/>
      <c r="G97" s="61" t="s">
        <v>1</v>
      </c>
      <c r="H97" s="69" t="s">
        <v>105</v>
      </c>
      <c r="I97" s="61" t="s">
        <v>525</v>
      </c>
      <c r="J97" s="61" t="s">
        <v>626</v>
      </c>
      <c r="K97" s="61" t="s">
        <v>526</v>
      </c>
      <c r="L97" s="19" t="s">
        <v>594</v>
      </c>
      <c r="M97" s="16">
        <v>10</v>
      </c>
      <c r="N97" s="19">
        <v>1</v>
      </c>
      <c r="O97" s="3" t="s">
        <v>556</v>
      </c>
      <c r="P97" s="19"/>
      <c r="Q97" s="76">
        <f t="shared" si="6"/>
        <v>10</v>
      </c>
    </row>
    <row r="98" spans="1:17" s="2" customFormat="1" ht="12.2" customHeight="1">
      <c r="A98" s="65"/>
      <c r="B98" s="61" t="s">
        <v>105</v>
      </c>
      <c r="C98" s="61" t="s">
        <v>540</v>
      </c>
      <c r="D98" s="61" t="s">
        <v>102</v>
      </c>
      <c r="E98" s="61" t="s">
        <v>112</v>
      </c>
      <c r="F98" s="68">
        <v>37622</v>
      </c>
      <c r="G98" s="61" t="s">
        <v>0</v>
      </c>
      <c r="H98" s="69" t="s">
        <v>105</v>
      </c>
      <c r="I98" s="61" t="s">
        <v>529</v>
      </c>
      <c r="J98" s="61" t="s">
        <v>527</v>
      </c>
      <c r="K98" s="61" t="s">
        <v>528</v>
      </c>
      <c r="L98" s="19"/>
      <c r="M98" s="114">
        <v>15000</v>
      </c>
      <c r="N98" s="19"/>
      <c r="O98" s="3"/>
      <c r="P98" s="19"/>
      <c r="Q98" s="76">
        <f t="shared" si="6"/>
        <v>0</v>
      </c>
    </row>
    <row r="99" spans="1:17" s="2" customFormat="1" ht="12.2" customHeight="1">
      <c r="A99" s="65"/>
      <c r="B99" s="61" t="s">
        <v>105</v>
      </c>
      <c r="C99" s="61"/>
      <c r="D99" s="61" t="s">
        <v>103</v>
      </c>
      <c r="E99" s="61" t="s">
        <v>111</v>
      </c>
      <c r="F99" s="68">
        <v>37622</v>
      </c>
      <c r="G99" s="61" t="s">
        <v>0</v>
      </c>
      <c r="H99" s="69" t="s">
        <v>105</v>
      </c>
      <c r="I99" s="61" t="s">
        <v>446</v>
      </c>
      <c r="J99" s="61" t="s">
        <v>333</v>
      </c>
      <c r="K99" s="61" t="s">
        <v>334</v>
      </c>
      <c r="L99" s="19"/>
      <c r="M99" s="114">
        <v>12000</v>
      </c>
      <c r="N99" s="19"/>
      <c r="O99" s="3"/>
      <c r="P99" s="19"/>
      <c r="Q99" s="76">
        <f t="shared" si="6"/>
        <v>0</v>
      </c>
    </row>
    <row r="100" spans="1:17" s="2" customFormat="1" ht="12.2" customHeight="1" thickBot="1">
      <c r="A100" s="133"/>
      <c r="B100" s="118" t="s">
        <v>105</v>
      </c>
      <c r="C100" s="118" t="s">
        <v>536</v>
      </c>
      <c r="D100" s="118" t="s">
        <v>104</v>
      </c>
      <c r="E100" s="118" t="s">
        <v>116</v>
      </c>
      <c r="F100" s="132">
        <v>37622</v>
      </c>
      <c r="G100" s="118" t="s">
        <v>0</v>
      </c>
      <c r="H100" s="119" t="s">
        <v>105</v>
      </c>
      <c r="I100" s="118" t="s">
        <v>445</v>
      </c>
      <c r="J100" s="118" t="s">
        <v>530</v>
      </c>
      <c r="K100" s="118" t="s">
        <v>334</v>
      </c>
      <c r="L100" s="13"/>
      <c r="M100" s="120">
        <v>12000</v>
      </c>
      <c r="N100" s="13"/>
      <c r="O100" s="121"/>
      <c r="P100" s="13"/>
      <c r="Q100" s="122">
        <f t="shared" si="6"/>
        <v>0</v>
      </c>
    </row>
    <row r="101" spans="1:17" s="2" customFormat="1" ht="13.5" thickBot="1">
      <c r="A101" s="212"/>
      <c r="B101" s="213"/>
      <c r="C101" s="213"/>
      <c r="D101" s="213"/>
      <c r="E101" s="213"/>
      <c r="F101" s="213"/>
      <c r="G101" s="213"/>
      <c r="H101" s="213"/>
      <c r="I101" s="213"/>
      <c r="J101" s="213"/>
      <c r="K101" s="213"/>
      <c r="L101" s="213"/>
      <c r="M101" s="213"/>
      <c r="N101" s="213"/>
      <c r="O101" s="213"/>
      <c r="P101" s="213"/>
      <c r="Q101" s="214"/>
    </row>
    <row r="102" spans="1:17" s="2" customFormat="1" ht="13.5" thickBot="1">
      <c r="A102" s="197" t="s">
        <v>615</v>
      </c>
      <c r="B102" s="198"/>
      <c r="C102" s="198"/>
      <c r="D102" s="198"/>
      <c r="E102" s="198"/>
      <c r="F102" s="198"/>
      <c r="G102" s="198"/>
      <c r="H102" s="198"/>
      <c r="I102" s="198"/>
      <c r="J102" s="198"/>
      <c r="K102" s="198"/>
      <c r="L102" s="198"/>
      <c r="M102" s="198"/>
      <c r="N102" s="198"/>
      <c r="O102" s="198"/>
      <c r="P102" s="198"/>
      <c r="Q102" s="199"/>
    </row>
    <row r="103" spans="1:17" s="2" customFormat="1" ht="12.2" customHeight="1">
      <c r="A103" s="230"/>
      <c r="B103" s="227" t="s">
        <v>105</v>
      </c>
      <c r="C103" s="232" t="s">
        <v>544</v>
      </c>
      <c r="D103" s="227" t="s">
        <v>98</v>
      </c>
      <c r="E103" s="228" t="s">
        <v>109</v>
      </c>
      <c r="F103" s="229">
        <v>37987</v>
      </c>
      <c r="G103" s="61" t="s">
        <v>0</v>
      </c>
      <c r="H103" s="69" t="s">
        <v>105</v>
      </c>
      <c r="I103" s="243" t="s">
        <v>519</v>
      </c>
      <c r="J103" s="243" t="s">
        <v>520</v>
      </c>
      <c r="K103" s="243" t="s">
        <v>110</v>
      </c>
      <c r="L103" s="19"/>
      <c r="M103" s="113">
        <v>30</v>
      </c>
      <c r="N103" s="3"/>
      <c r="O103" s="3"/>
      <c r="P103" s="19"/>
      <c r="Q103" s="76">
        <f t="shared" ref="Q103:Q110" si="7">M103*N103</f>
        <v>0</v>
      </c>
    </row>
    <row r="104" spans="1:17" s="2" customFormat="1" ht="12.2" customHeight="1">
      <c r="A104" s="230"/>
      <c r="B104" s="227"/>
      <c r="C104" s="232"/>
      <c r="D104" s="227"/>
      <c r="E104" s="228"/>
      <c r="F104" s="229"/>
      <c r="G104" s="61" t="s">
        <v>1</v>
      </c>
      <c r="H104" s="69" t="s">
        <v>105</v>
      </c>
      <c r="I104" s="243"/>
      <c r="J104" s="243"/>
      <c r="K104" s="243"/>
      <c r="L104" s="19" t="s">
        <v>594</v>
      </c>
      <c r="M104" s="113">
        <v>10</v>
      </c>
      <c r="N104" s="3">
        <v>1</v>
      </c>
      <c r="O104" s="3" t="s">
        <v>556</v>
      </c>
      <c r="P104" s="19"/>
      <c r="Q104" s="76">
        <f t="shared" si="7"/>
        <v>10</v>
      </c>
    </row>
    <row r="105" spans="1:17" s="2" customFormat="1" ht="12.2" customHeight="1">
      <c r="A105" s="230"/>
      <c r="B105" s="227" t="s">
        <v>105</v>
      </c>
      <c r="C105" s="232" t="s">
        <v>543</v>
      </c>
      <c r="D105" s="227" t="s">
        <v>99</v>
      </c>
      <c r="E105" s="228" t="s">
        <v>115</v>
      </c>
      <c r="F105" s="229">
        <v>37987</v>
      </c>
      <c r="G105" s="61" t="s">
        <v>0</v>
      </c>
      <c r="H105" s="69" t="s">
        <v>105</v>
      </c>
      <c r="I105" s="69" t="s">
        <v>522</v>
      </c>
      <c r="J105" s="69" t="s">
        <v>521</v>
      </c>
      <c r="K105" s="69" t="s">
        <v>117</v>
      </c>
      <c r="L105" s="19"/>
      <c r="M105" s="16">
        <v>20</v>
      </c>
      <c r="N105" s="19"/>
      <c r="O105" s="3"/>
      <c r="P105" s="19"/>
      <c r="Q105" s="76">
        <f t="shared" si="7"/>
        <v>0</v>
      </c>
    </row>
    <row r="106" spans="1:17" s="2" customFormat="1" ht="12.2" customHeight="1">
      <c r="A106" s="230"/>
      <c r="B106" s="227"/>
      <c r="C106" s="232"/>
      <c r="D106" s="227"/>
      <c r="E106" s="228"/>
      <c r="F106" s="229"/>
      <c r="G106" s="61" t="s">
        <v>1</v>
      </c>
      <c r="H106" s="69" t="s">
        <v>105</v>
      </c>
      <c r="I106" s="69" t="s">
        <v>522</v>
      </c>
      <c r="J106" s="69" t="s">
        <v>521</v>
      </c>
      <c r="K106" s="69" t="s">
        <v>117</v>
      </c>
      <c r="L106" s="19" t="s">
        <v>594</v>
      </c>
      <c r="M106" s="16">
        <v>10</v>
      </c>
      <c r="N106" s="19">
        <v>1</v>
      </c>
      <c r="O106" s="3" t="s">
        <v>556</v>
      </c>
      <c r="P106" s="19"/>
      <c r="Q106" s="76">
        <f t="shared" si="7"/>
        <v>10</v>
      </c>
    </row>
    <row r="107" spans="1:17" s="2" customFormat="1" ht="12.2" customHeight="1">
      <c r="A107" s="230"/>
      <c r="B107" s="232" t="s">
        <v>105</v>
      </c>
      <c r="C107" s="232" t="s">
        <v>607</v>
      </c>
      <c r="D107" s="232" t="s">
        <v>100</v>
      </c>
      <c r="E107" s="232" t="s">
        <v>114</v>
      </c>
      <c r="F107" s="229">
        <v>37987</v>
      </c>
      <c r="G107" s="61" t="s">
        <v>0</v>
      </c>
      <c r="H107" s="69" t="s">
        <v>105</v>
      </c>
      <c r="I107" s="61" t="s">
        <v>524</v>
      </c>
      <c r="J107" s="61" t="s">
        <v>523</v>
      </c>
      <c r="K107" s="61" t="s">
        <v>110</v>
      </c>
      <c r="L107" s="19" t="s">
        <v>594</v>
      </c>
      <c r="M107" s="16">
        <v>10</v>
      </c>
      <c r="N107" s="19">
        <v>1</v>
      </c>
      <c r="O107" s="3" t="s">
        <v>556</v>
      </c>
      <c r="P107" s="19"/>
      <c r="Q107" s="76">
        <f t="shared" si="7"/>
        <v>10</v>
      </c>
    </row>
    <row r="108" spans="1:17" s="2" customFormat="1" ht="12.2" customHeight="1">
      <c r="A108" s="230"/>
      <c r="B108" s="232"/>
      <c r="C108" s="232"/>
      <c r="D108" s="232"/>
      <c r="E108" s="232"/>
      <c r="F108" s="232"/>
      <c r="G108" s="61" t="s">
        <v>1</v>
      </c>
      <c r="H108" s="69" t="s">
        <v>105</v>
      </c>
      <c r="I108" s="61" t="s">
        <v>524</v>
      </c>
      <c r="J108" s="61" t="s">
        <v>523</v>
      </c>
      <c r="K108" s="61" t="s">
        <v>110</v>
      </c>
      <c r="L108" s="19" t="s">
        <v>594</v>
      </c>
      <c r="M108" s="16">
        <v>0.1</v>
      </c>
      <c r="N108" s="19">
        <v>1</v>
      </c>
      <c r="O108" s="3" t="s">
        <v>556</v>
      </c>
      <c r="P108" s="19"/>
      <c r="Q108" s="76">
        <f t="shared" si="7"/>
        <v>0.1</v>
      </c>
    </row>
    <row r="109" spans="1:17" s="2" customFormat="1" ht="12.2" customHeight="1">
      <c r="A109" s="230"/>
      <c r="B109" s="232" t="s">
        <v>105</v>
      </c>
      <c r="C109" s="232" t="s">
        <v>608</v>
      </c>
      <c r="D109" s="232" t="s">
        <v>101</v>
      </c>
      <c r="E109" s="232" t="s">
        <v>113</v>
      </c>
      <c r="F109" s="229">
        <v>37987</v>
      </c>
      <c r="G109" s="61" t="s">
        <v>0</v>
      </c>
      <c r="H109" s="69" t="s">
        <v>105</v>
      </c>
      <c r="I109" s="61" t="s">
        <v>525</v>
      </c>
      <c r="J109" s="61" t="s">
        <v>626</v>
      </c>
      <c r="K109" s="61" t="s">
        <v>526</v>
      </c>
      <c r="L109" s="19" t="s">
        <v>594</v>
      </c>
      <c r="M109" s="16">
        <v>10</v>
      </c>
      <c r="N109" s="19">
        <v>1</v>
      </c>
      <c r="O109" s="3" t="s">
        <v>556</v>
      </c>
      <c r="P109" s="19"/>
      <c r="Q109" s="76">
        <f t="shared" si="7"/>
        <v>10</v>
      </c>
    </row>
    <row r="110" spans="1:17" s="2" customFormat="1" ht="12.2" customHeight="1" thickBot="1">
      <c r="A110" s="206"/>
      <c r="B110" s="203"/>
      <c r="C110" s="203"/>
      <c r="D110" s="203"/>
      <c r="E110" s="203"/>
      <c r="F110" s="203"/>
      <c r="G110" s="118" t="s">
        <v>1</v>
      </c>
      <c r="H110" s="119" t="s">
        <v>105</v>
      </c>
      <c r="I110" s="118" t="s">
        <v>525</v>
      </c>
      <c r="J110" s="118" t="s">
        <v>626</v>
      </c>
      <c r="K110" s="118" t="s">
        <v>526</v>
      </c>
      <c r="L110" s="13"/>
      <c r="M110" s="125">
        <v>0.5</v>
      </c>
      <c r="N110" s="13"/>
      <c r="O110" s="121"/>
      <c r="P110" s="13"/>
      <c r="Q110" s="122">
        <f t="shared" si="7"/>
        <v>0</v>
      </c>
    </row>
    <row r="111" spans="1:17" s="2" customFormat="1" ht="13.5" thickBot="1">
      <c r="A111" s="212"/>
      <c r="B111" s="213"/>
      <c r="C111" s="213"/>
      <c r="D111" s="213"/>
      <c r="E111" s="213"/>
      <c r="F111" s="213"/>
      <c r="G111" s="213"/>
      <c r="H111" s="213"/>
      <c r="I111" s="213"/>
      <c r="J111" s="213"/>
      <c r="K111" s="213"/>
      <c r="L111" s="213"/>
      <c r="M111" s="213"/>
      <c r="N111" s="213"/>
      <c r="O111" s="213"/>
      <c r="P111" s="213"/>
      <c r="Q111" s="214"/>
    </row>
    <row r="112" spans="1:17" s="2" customFormat="1" ht="13.5" thickBot="1">
      <c r="A112" s="197" t="s">
        <v>616</v>
      </c>
      <c r="B112" s="198"/>
      <c r="C112" s="198"/>
      <c r="D112" s="198"/>
      <c r="E112" s="198"/>
      <c r="F112" s="198"/>
      <c r="G112" s="198"/>
      <c r="H112" s="198"/>
      <c r="I112" s="198"/>
      <c r="J112" s="198"/>
      <c r="K112" s="198"/>
      <c r="L112" s="198"/>
      <c r="M112" s="198"/>
      <c r="N112" s="198"/>
      <c r="O112" s="198"/>
      <c r="P112" s="198"/>
      <c r="Q112" s="199"/>
    </row>
    <row r="113" spans="1:17" s="2" customFormat="1" ht="12.2" customHeight="1">
      <c r="A113" s="230"/>
      <c r="B113" s="227" t="s">
        <v>105</v>
      </c>
      <c r="C113" s="232" t="s">
        <v>544</v>
      </c>
      <c r="D113" s="227" t="s">
        <v>98</v>
      </c>
      <c r="E113" s="228" t="s">
        <v>109</v>
      </c>
      <c r="F113" s="229">
        <v>38353</v>
      </c>
      <c r="G113" s="61" t="s">
        <v>0</v>
      </c>
      <c r="H113" s="69" t="s">
        <v>105</v>
      </c>
      <c r="I113" s="243" t="s">
        <v>519</v>
      </c>
      <c r="J113" s="243" t="s">
        <v>520</v>
      </c>
      <c r="K113" s="243" t="s">
        <v>110</v>
      </c>
      <c r="L113" s="19"/>
      <c r="M113" s="113">
        <v>30</v>
      </c>
      <c r="N113" s="3"/>
      <c r="O113" s="3"/>
      <c r="P113" s="19"/>
      <c r="Q113" s="76">
        <f t="shared" ref="Q113:Q122" si="8">M113*N113</f>
        <v>0</v>
      </c>
    </row>
    <row r="114" spans="1:17" s="2" customFormat="1" ht="12.2" customHeight="1">
      <c r="A114" s="230"/>
      <c r="B114" s="227"/>
      <c r="C114" s="232"/>
      <c r="D114" s="227"/>
      <c r="E114" s="228"/>
      <c r="F114" s="229"/>
      <c r="G114" s="61" t="s">
        <v>1</v>
      </c>
      <c r="H114" s="69" t="s">
        <v>105</v>
      </c>
      <c r="I114" s="243"/>
      <c r="J114" s="243"/>
      <c r="K114" s="243"/>
      <c r="L114" s="19" t="s">
        <v>594</v>
      </c>
      <c r="M114" s="113">
        <v>10</v>
      </c>
      <c r="N114" s="3">
        <v>1</v>
      </c>
      <c r="O114" s="3" t="s">
        <v>556</v>
      </c>
      <c r="P114" s="19"/>
      <c r="Q114" s="76">
        <f t="shared" si="8"/>
        <v>10</v>
      </c>
    </row>
    <row r="115" spans="1:17" s="2" customFormat="1" ht="12.2" customHeight="1">
      <c r="A115" s="230"/>
      <c r="B115" s="227" t="s">
        <v>105</v>
      </c>
      <c r="C115" s="232" t="s">
        <v>543</v>
      </c>
      <c r="D115" s="227" t="s">
        <v>99</v>
      </c>
      <c r="E115" s="228" t="s">
        <v>115</v>
      </c>
      <c r="F115" s="229">
        <v>38353</v>
      </c>
      <c r="G115" s="61" t="s">
        <v>0</v>
      </c>
      <c r="H115" s="69" t="s">
        <v>105</v>
      </c>
      <c r="I115" s="69" t="s">
        <v>522</v>
      </c>
      <c r="J115" s="69" t="s">
        <v>521</v>
      </c>
      <c r="K115" s="69" t="s">
        <v>117</v>
      </c>
      <c r="L115" s="19"/>
      <c r="M115" s="16">
        <v>20</v>
      </c>
      <c r="N115" s="19"/>
      <c r="O115" s="3"/>
      <c r="P115" s="19"/>
      <c r="Q115" s="76">
        <f t="shared" si="8"/>
        <v>0</v>
      </c>
    </row>
    <row r="116" spans="1:17" s="2" customFormat="1" ht="12.2" customHeight="1">
      <c r="A116" s="230"/>
      <c r="B116" s="227"/>
      <c r="C116" s="232"/>
      <c r="D116" s="227"/>
      <c r="E116" s="228"/>
      <c r="F116" s="229"/>
      <c r="G116" s="61" t="s">
        <v>1</v>
      </c>
      <c r="H116" s="69" t="s">
        <v>105</v>
      </c>
      <c r="I116" s="69" t="s">
        <v>522</v>
      </c>
      <c r="J116" s="69" t="s">
        <v>521</v>
      </c>
      <c r="K116" s="69" t="s">
        <v>117</v>
      </c>
      <c r="L116" s="19" t="s">
        <v>594</v>
      </c>
      <c r="M116" s="16">
        <v>10</v>
      </c>
      <c r="N116" s="19">
        <v>1</v>
      </c>
      <c r="O116" s="3" t="s">
        <v>556</v>
      </c>
      <c r="P116" s="19"/>
      <c r="Q116" s="76">
        <f t="shared" si="8"/>
        <v>10</v>
      </c>
    </row>
    <row r="117" spans="1:17" s="2" customFormat="1" ht="12.2" customHeight="1">
      <c r="A117" s="230"/>
      <c r="B117" s="232" t="s">
        <v>105</v>
      </c>
      <c r="C117" s="232" t="s">
        <v>607</v>
      </c>
      <c r="D117" s="232" t="s">
        <v>100</v>
      </c>
      <c r="E117" s="232" t="s">
        <v>114</v>
      </c>
      <c r="F117" s="229">
        <v>38353</v>
      </c>
      <c r="G117" s="61" t="s">
        <v>0</v>
      </c>
      <c r="H117" s="69" t="s">
        <v>105</v>
      </c>
      <c r="I117" s="61" t="s">
        <v>524</v>
      </c>
      <c r="J117" s="61" t="s">
        <v>523</v>
      </c>
      <c r="K117" s="61" t="s">
        <v>110</v>
      </c>
      <c r="L117" s="19" t="s">
        <v>594</v>
      </c>
      <c r="M117" s="16">
        <v>10</v>
      </c>
      <c r="N117" s="19">
        <v>1</v>
      </c>
      <c r="O117" s="3" t="s">
        <v>556</v>
      </c>
      <c r="P117" s="19"/>
      <c r="Q117" s="76">
        <f t="shared" si="8"/>
        <v>10</v>
      </c>
    </row>
    <row r="118" spans="1:17" s="2" customFormat="1" ht="12.2" customHeight="1">
      <c r="A118" s="230"/>
      <c r="B118" s="232"/>
      <c r="C118" s="232"/>
      <c r="D118" s="232"/>
      <c r="E118" s="232"/>
      <c r="F118" s="232"/>
      <c r="G118" s="61" t="s">
        <v>1</v>
      </c>
      <c r="H118" s="69" t="s">
        <v>105</v>
      </c>
      <c r="I118" s="61" t="s">
        <v>524</v>
      </c>
      <c r="J118" s="61" t="s">
        <v>523</v>
      </c>
      <c r="K118" s="61" t="s">
        <v>110</v>
      </c>
      <c r="L118" s="19" t="s">
        <v>594</v>
      </c>
      <c r="M118" s="16">
        <v>0.1</v>
      </c>
      <c r="N118" s="19">
        <v>1</v>
      </c>
      <c r="O118" s="3" t="s">
        <v>556</v>
      </c>
      <c r="P118" s="19"/>
      <c r="Q118" s="76">
        <f t="shared" si="8"/>
        <v>0.1</v>
      </c>
    </row>
    <row r="119" spans="1:17" s="2" customFormat="1" ht="12.2" customHeight="1">
      <c r="A119" s="230"/>
      <c r="B119" s="232" t="s">
        <v>105</v>
      </c>
      <c r="C119" s="232" t="s">
        <v>608</v>
      </c>
      <c r="D119" s="232" t="s">
        <v>101</v>
      </c>
      <c r="E119" s="232" t="s">
        <v>113</v>
      </c>
      <c r="F119" s="229">
        <v>38353</v>
      </c>
      <c r="G119" s="61" t="s">
        <v>0</v>
      </c>
      <c r="H119" s="69" t="s">
        <v>105</v>
      </c>
      <c r="I119" s="61" t="s">
        <v>525</v>
      </c>
      <c r="J119" s="61" t="s">
        <v>626</v>
      </c>
      <c r="K119" s="61" t="s">
        <v>526</v>
      </c>
      <c r="L119" s="19" t="s">
        <v>594</v>
      </c>
      <c r="M119" s="16">
        <v>10</v>
      </c>
      <c r="N119" s="19">
        <v>1</v>
      </c>
      <c r="O119" s="3" t="s">
        <v>556</v>
      </c>
      <c r="P119" s="19"/>
      <c r="Q119" s="76">
        <f t="shared" si="8"/>
        <v>10</v>
      </c>
    </row>
    <row r="120" spans="1:17" s="2" customFormat="1" ht="12.2" customHeight="1">
      <c r="A120" s="230"/>
      <c r="B120" s="232"/>
      <c r="C120" s="232"/>
      <c r="D120" s="232"/>
      <c r="E120" s="232"/>
      <c r="F120" s="232"/>
      <c r="G120" s="61" t="s">
        <v>1</v>
      </c>
      <c r="H120" s="69" t="s">
        <v>105</v>
      </c>
      <c r="I120" s="61" t="s">
        <v>525</v>
      </c>
      <c r="J120" s="61" t="s">
        <v>626</v>
      </c>
      <c r="K120" s="61" t="s">
        <v>526</v>
      </c>
      <c r="L120" s="19" t="s">
        <v>594</v>
      </c>
      <c r="M120" s="16">
        <v>0.5</v>
      </c>
      <c r="N120" s="19">
        <v>1</v>
      </c>
      <c r="O120" s="3" t="s">
        <v>556</v>
      </c>
      <c r="P120" s="19"/>
      <c r="Q120" s="76">
        <f t="shared" si="8"/>
        <v>0.5</v>
      </c>
    </row>
    <row r="121" spans="1:17" s="2" customFormat="1" ht="12.2" customHeight="1">
      <c r="A121" s="230"/>
      <c r="B121" s="232" t="s">
        <v>105</v>
      </c>
      <c r="C121" s="232" t="s">
        <v>540</v>
      </c>
      <c r="D121" s="232" t="s">
        <v>102</v>
      </c>
      <c r="E121" s="232" t="s">
        <v>112</v>
      </c>
      <c r="F121" s="229">
        <v>38353</v>
      </c>
      <c r="G121" s="61" t="s">
        <v>0</v>
      </c>
      <c r="H121" s="69" t="s">
        <v>105</v>
      </c>
      <c r="I121" s="61" t="s">
        <v>529</v>
      </c>
      <c r="J121" s="61" t="s">
        <v>527</v>
      </c>
      <c r="K121" s="61" t="s">
        <v>528</v>
      </c>
      <c r="L121" s="19" t="s">
        <v>594</v>
      </c>
      <c r="M121" s="114">
        <v>10</v>
      </c>
      <c r="N121" s="19">
        <v>1</v>
      </c>
      <c r="O121" s="3" t="s">
        <v>556</v>
      </c>
      <c r="P121" s="19"/>
      <c r="Q121" s="76">
        <f t="shared" si="8"/>
        <v>10</v>
      </c>
    </row>
    <row r="122" spans="1:17" s="2" customFormat="1" ht="12.2" customHeight="1" thickBot="1">
      <c r="A122" s="206"/>
      <c r="B122" s="203"/>
      <c r="C122" s="203"/>
      <c r="D122" s="203"/>
      <c r="E122" s="203"/>
      <c r="F122" s="203"/>
      <c r="G122" s="118" t="s">
        <v>1</v>
      </c>
      <c r="H122" s="119" t="s">
        <v>105</v>
      </c>
      <c r="I122" s="118" t="s">
        <v>529</v>
      </c>
      <c r="J122" s="118" t="s">
        <v>527</v>
      </c>
      <c r="K122" s="118" t="s">
        <v>528</v>
      </c>
      <c r="L122" s="13" t="s">
        <v>594</v>
      </c>
      <c r="M122" s="120">
        <v>1</v>
      </c>
      <c r="N122" s="13">
        <v>1</v>
      </c>
      <c r="O122" s="121" t="s">
        <v>556</v>
      </c>
      <c r="P122" s="13"/>
      <c r="Q122" s="122">
        <f t="shared" si="8"/>
        <v>1</v>
      </c>
    </row>
    <row r="123" spans="1:17" s="2" customFormat="1" ht="13.5" thickBot="1">
      <c r="A123" s="212"/>
      <c r="B123" s="213"/>
      <c r="C123" s="213"/>
      <c r="D123" s="213"/>
      <c r="E123" s="213"/>
      <c r="F123" s="213"/>
      <c r="G123" s="213"/>
      <c r="H123" s="213"/>
      <c r="I123" s="213"/>
      <c r="J123" s="213"/>
      <c r="K123" s="213"/>
      <c r="L123" s="213"/>
      <c r="M123" s="213"/>
      <c r="N123" s="213"/>
      <c r="O123" s="213"/>
      <c r="P123" s="213"/>
      <c r="Q123" s="214"/>
    </row>
    <row r="124" spans="1:17" s="2" customFormat="1" ht="13.5" thickBot="1">
      <c r="A124" s="197" t="s">
        <v>617</v>
      </c>
      <c r="B124" s="198"/>
      <c r="C124" s="198"/>
      <c r="D124" s="198"/>
      <c r="E124" s="198"/>
      <c r="F124" s="198"/>
      <c r="G124" s="198"/>
      <c r="H124" s="198"/>
      <c r="I124" s="198"/>
      <c r="J124" s="198"/>
      <c r="K124" s="198"/>
      <c r="L124" s="198"/>
      <c r="M124" s="198"/>
      <c r="N124" s="198"/>
      <c r="O124" s="198"/>
      <c r="P124" s="198"/>
      <c r="Q124" s="199"/>
    </row>
    <row r="125" spans="1:17" s="2" customFormat="1" ht="12.2" customHeight="1">
      <c r="A125" s="230"/>
      <c r="B125" s="227" t="s">
        <v>105</v>
      </c>
      <c r="C125" s="232" t="s">
        <v>544</v>
      </c>
      <c r="D125" s="227" t="s">
        <v>98</v>
      </c>
      <c r="E125" s="228" t="s">
        <v>109</v>
      </c>
      <c r="F125" s="229">
        <v>38718</v>
      </c>
      <c r="G125" s="61" t="s">
        <v>0</v>
      </c>
      <c r="H125" s="69" t="s">
        <v>105</v>
      </c>
      <c r="I125" s="243" t="s">
        <v>519</v>
      </c>
      <c r="J125" s="243" t="s">
        <v>520</v>
      </c>
      <c r="K125" s="243" t="s">
        <v>110</v>
      </c>
      <c r="L125" s="19"/>
      <c r="M125" s="113">
        <v>30</v>
      </c>
      <c r="N125" s="3"/>
      <c r="O125" s="3"/>
      <c r="P125" s="19"/>
      <c r="Q125" s="76">
        <f t="shared" ref="Q125:Q140" si="9">M125*N125</f>
        <v>0</v>
      </c>
    </row>
    <row r="126" spans="1:17" s="2" customFormat="1" ht="12.2" customHeight="1">
      <c r="A126" s="230"/>
      <c r="B126" s="227"/>
      <c r="C126" s="232"/>
      <c r="D126" s="227"/>
      <c r="E126" s="228"/>
      <c r="F126" s="229"/>
      <c r="G126" s="61" t="s">
        <v>1</v>
      </c>
      <c r="H126" s="69" t="s">
        <v>105</v>
      </c>
      <c r="I126" s="243"/>
      <c r="J126" s="243"/>
      <c r="K126" s="243"/>
      <c r="L126" s="19" t="s">
        <v>594</v>
      </c>
      <c r="M126" s="113">
        <v>10</v>
      </c>
      <c r="N126" s="3">
        <v>1</v>
      </c>
      <c r="O126" s="3" t="s">
        <v>556</v>
      </c>
      <c r="P126" s="19"/>
      <c r="Q126" s="76">
        <f t="shared" si="9"/>
        <v>10</v>
      </c>
    </row>
    <row r="127" spans="1:17" s="2" customFormat="1" ht="12.2" customHeight="1">
      <c r="A127" s="230"/>
      <c r="B127" s="227" t="s">
        <v>105</v>
      </c>
      <c r="C127" s="232" t="s">
        <v>543</v>
      </c>
      <c r="D127" s="227" t="s">
        <v>99</v>
      </c>
      <c r="E127" s="228" t="s">
        <v>115</v>
      </c>
      <c r="F127" s="229">
        <v>38718</v>
      </c>
      <c r="G127" s="61" t="s">
        <v>0</v>
      </c>
      <c r="H127" s="69" t="s">
        <v>105</v>
      </c>
      <c r="I127" s="69" t="s">
        <v>522</v>
      </c>
      <c r="J127" s="69" t="s">
        <v>521</v>
      </c>
      <c r="K127" s="69" t="s">
        <v>117</v>
      </c>
      <c r="L127" s="19" t="s">
        <v>594</v>
      </c>
      <c r="M127" s="16">
        <v>20</v>
      </c>
      <c r="N127" s="19">
        <v>1</v>
      </c>
      <c r="O127" s="3" t="s">
        <v>556</v>
      </c>
      <c r="P127" s="19"/>
      <c r="Q127" s="76">
        <f t="shared" si="9"/>
        <v>20</v>
      </c>
    </row>
    <row r="128" spans="1:17" s="2" customFormat="1" ht="12.2" customHeight="1">
      <c r="A128" s="230"/>
      <c r="B128" s="227"/>
      <c r="C128" s="232"/>
      <c r="D128" s="227"/>
      <c r="E128" s="228"/>
      <c r="F128" s="229"/>
      <c r="G128" s="61" t="s">
        <v>1</v>
      </c>
      <c r="H128" s="69" t="s">
        <v>105</v>
      </c>
      <c r="I128" s="69" t="s">
        <v>522</v>
      </c>
      <c r="J128" s="69" t="s">
        <v>521</v>
      </c>
      <c r="K128" s="69" t="s">
        <v>117</v>
      </c>
      <c r="L128" s="19" t="s">
        <v>594</v>
      </c>
      <c r="M128" s="16">
        <v>10</v>
      </c>
      <c r="N128" s="19">
        <v>1</v>
      </c>
      <c r="O128" s="3" t="s">
        <v>556</v>
      </c>
      <c r="P128" s="19"/>
      <c r="Q128" s="76">
        <f t="shared" si="9"/>
        <v>10</v>
      </c>
    </row>
    <row r="129" spans="1:17" s="2" customFormat="1" ht="12.2" customHeight="1">
      <c r="A129" s="230"/>
      <c r="B129" s="232" t="s">
        <v>105</v>
      </c>
      <c r="C129" s="232" t="s">
        <v>607</v>
      </c>
      <c r="D129" s="232" t="s">
        <v>100</v>
      </c>
      <c r="E129" s="232" t="s">
        <v>114</v>
      </c>
      <c r="F129" s="229">
        <v>38718</v>
      </c>
      <c r="G129" s="61" t="s">
        <v>0</v>
      </c>
      <c r="H129" s="69" t="s">
        <v>105</v>
      </c>
      <c r="I129" s="61" t="s">
        <v>524</v>
      </c>
      <c r="J129" s="61" t="s">
        <v>523</v>
      </c>
      <c r="K129" s="61" t="s">
        <v>110</v>
      </c>
      <c r="L129" s="19" t="s">
        <v>594</v>
      </c>
      <c r="M129" s="16">
        <v>10</v>
      </c>
      <c r="N129" s="19">
        <v>1</v>
      </c>
      <c r="O129" s="3" t="s">
        <v>556</v>
      </c>
      <c r="P129" s="19"/>
      <c r="Q129" s="76">
        <f t="shared" si="9"/>
        <v>10</v>
      </c>
    </row>
    <row r="130" spans="1:17" s="2" customFormat="1" ht="12.2" customHeight="1">
      <c r="A130" s="230"/>
      <c r="B130" s="232"/>
      <c r="C130" s="232"/>
      <c r="D130" s="232"/>
      <c r="E130" s="232"/>
      <c r="F130" s="232"/>
      <c r="G130" s="61" t="s">
        <v>1</v>
      </c>
      <c r="H130" s="69" t="s">
        <v>105</v>
      </c>
      <c r="I130" s="61" t="s">
        <v>524</v>
      </c>
      <c r="J130" s="61" t="s">
        <v>523</v>
      </c>
      <c r="K130" s="61" t="s">
        <v>110</v>
      </c>
      <c r="L130" s="19" t="s">
        <v>594</v>
      </c>
      <c r="M130" s="16">
        <v>0.1</v>
      </c>
      <c r="N130" s="19">
        <v>1</v>
      </c>
      <c r="O130" s="3" t="s">
        <v>556</v>
      </c>
      <c r="P130" s="19"/>
      <c r="Q130" s="76">
        <f t="shared" si="9"/>
        <v>0.1</v>
      </c>
    </row>
    <row r="131" spans="1:17" s="2" customFormat="1" ht="12.2" customHeight="1">
      <c r="A131" s="230"/>
      <c r="B131" s="232" t="s">
        <v>105</v>
      </c>
      <c r="C131" s="232" t="s">
        <v>542</v>
      </c>
      <c r="D131" s="232" t="s">
        <v>100</v>
      </c>
      <c r="E131" s="232" t="s">
        <v>114</v>
      </c>
      <c r="F131" s="229">
        <v>38718</v>
      </c>
      <c r="G131" s="61" t="s">
        <v>0</v>
      </c>
      <c r="H131" s="69" t="s">
        <v>105</v>
      </c>
      <c r="I131" s="61" t="s">
        <v>524</v>
      </c>
      <c r="J131" s="61" t="s">
        <v>523</v>
      </c>
      <c r="K131" s="61" t="s">
        <v>110</v>
      </c>
      <c r="L131" s="19" t="s">
        <v>594</v>
      </c>
      <c r="M131" s="16">
        <v>10</v>
      </c>
      <c r="N131" s="19">
        <v>1</v>
      </c>
      <c r="O131" s="3" t="s">
        <v>556</v>
      </c>
      <c r="P131" s="19"/>
      <c r="Q131" s="76">
        <f t="shared" si="9"/>
        <v>10</v>
      </c>
    </row>
    <row r="132" spans="1:17" s="2" customFormat="1" ht="12.2" customHeight="1">
      <c r="A132" s="230"/>
      <c r="B132" s="232"/>
      <c r="C132" s="232"/>
      <c r="D132" s="232"/>
      <c r="E132" s="232"/>
      <c r="F132" s="232"/>
      <c r="G132" s="61" t="s">
        <v>1</v>
      </c>
      <c r="H132" s="69" t="s">
        <v>105</v>
      </c>
      <c r="I132" s="61" t="s">
        <v>524</v>
      </c>
      <c r="J132" s="61" t="s">
        <v>523</v>
      </c>
      <c r="K132" s="61" t="s">
        <v>110</v>
      </c>
      <c r="L132" s="19" t="s">
        <v>594</v>
      </c>
      <c r="M132" s="16">
        <v>0.1</v>
      </c>
      <c r="N132" s="19">
        <v>1</v>
      </c>
      <c r="O132" s="3" t="s">
        <v>556</v>
      </c>
      <c r="P132" s="19"/>
      <c r="Q132" s="76">
        <f t="shared" si="9"/>
        <v>0.1</v>
      </c>
    </row>
    <row r="133" spans="1:17" s="2" customFormat="1" ht="12.2" customHeight="1">
      <c r="A133" s="230"/>
      <c r="B133" s="232" t="s">
        <v>105</v>
      </c>
      <c r="C133" s="232" t="s">
        <v>608</v>
      </c>
      <c r="D133" s="232" t="s">
        <v>101</v>
      </c>
      <c r="E133" s="232" t="s">
        <v>113</v>
      </c>
      <c r="F133" s="229">
        <v>38718</v>
      </c>
      <c r="G133" s="61" t="s">
        <v>0</v>
      </c>
      <c r="H133" s="69" t="s">
        <v>105</v>
      </c>
      <c r="I133" s="61" t="s">
        <v>525</v>
      </c>
      <c r="J133" s="61" t="s">
        <v>626</v>
      </c>
      <c r="K133" s="61" t="s">
        <v>526</v>
      </c>
      <c r="L133" s="19" t="s">
        <v>594</v>
      </c>
      <c r="M133" s="16">
        <v>10</v>
      </c>
      <c r="N133" s="19">
        <v>1</v>
      </c>
      <c r="O133" s="3" t="s">
        <v>556</v>
      </c>
      <c r="P133" s="19"/>
      <c r="Q133" s="76">
        <f t="shared" si="9"/>
        <v>10</v>
      </c>
    </row>
    <row r="134" spans="1:17" s="2" customFormat="1" ht="12.2" customHeight="1">
      <c r="A134" s="230"/>
      <c r="B134" s="232"/>
      <c r="C134" s="232"/>
      <c r="D134" s="232"/>
      <c r="E134" s="232"/>
      <c r="F134" s="232"/>
      <c r="G134" s="61" t="s">
        <v>1</v>
      </c>
      <c r="H134" s="69" t="s">
        <v>105</v>
      </c>
      <c r="I134" s="61" t="s">
        <v>525</v>
      </c>
      <c r="J134" s="61" t="s">
        <v>626</v>
      </c>
      <c r="K134" s="61" t="s">
        <v>526</v>
      </c>
      <c r="L134" s="19" t="s">
        <v>594</v>
      </c>
      <c r="M134" s="16">
        <v>10</v>
      </c>
      <c r="N134" s="19">
        <v>1</v>
      </c>
      <c r="O134" s="3" t="s">
        <v>556</v>
      </c>
      <c r="P134" s="19"/>
      <c r="Q134" s="76">
        <f t="shared" si="9"/>
        <v>10</v>
      </c>
    </row>
    <row r="135" spans="1:17" s="2" customFormat="1" ht="12.2" customHeight="1">
      <c r="A135" s="230"/>
      <c r="B135" s="232" t="s">
        <v>105</v>
      </c>
      <c r="C135" s="232" t="s">
        <v>541</v>
      </c>
      <c r="D135" s="232" t="s">
        <v>101</v>
      </c>
      <c r="E135" s="232" t="s">
        <v>113</v>
      </c>
      <c r="F135" s="229">
        <v>38718</v>
      </c>
      <c r="G135" s="61" t="s">
        <v>0</v>
      </c>
      <c r="H135" s="69" t="s">
        <v>105</v>
      </c>
      <c r="I135" s="61" t="s">
        <v>525</v>
      </c>
      <c r="J135" s="61" t="s">
        <v>626</v>
      </c>
      <c r="K135" s="61" t="s">
        <v>526</v>
      </c>
      <c r="L135" s="19" t="s">
        <v>594</v>
      </c>
      <c r="M135" s="16">
        <v>10</v>
      </c>
      <c r="N135" s="19">
        <v>1</v>
      </c>
      <c r="O135" s="3" t="s">
        <v>556</v>
      </c>
      <c r="P135" s="19"/>
      <c r="Q135" s="76">
        <f t="shared" si="9"/>
        <v>10</v>
      </c>
    </row>
    <row r="136" spans="1:17" s="2" customFormat="1" ht="12.2" customHeight="1">
      <c r="A136" s="230"/>
      <c r="B136" s="232"/>
      <c r="C136" s="232"/>
      <c r="D136" s="232"/>
      <c r="E136" s="232"/>
      <c r="F136" s="232"/>
      <c r="G136" s="61" t="s">
        <v>1</v>
      </c>
      <c r="H136" s="69" t="s">
        <v>105</v>
      </c>
      <c r="I136" s="61" t="s">
        <v>525</v>
      </c>
      <c r="J136" s="61" t="s">
        <v>626</v>
      </c>
      <c r="K136" s="61" t="s">
        <v>526</v>
      </c>
      <c r="L136" s="19" t="s">
        <v>594</v>
      </c>
      <c r="M136" s="16">
        <v>10</v>
      </c>
      <c r="N136" s="19">
        <v>1</v>
      </c>
      <c r="O136" s="3" t="s">
        <v>556</v>
      </c>
      <c r="P136" s="19"/>
      <c r="Q136" s="76">
        <f t="shared" si="9"/>
        <v>10</v>
      </c>
    </row>
    <row r="137" spans="1:17" s="2" customFormat="1" ht="12.2" customHeight="1">
      <c r="A137" s="230"/>
      <c r="B137" s="232" t="s">
        <v>105</v>
      </c>
      <c r="C137" s="232" t="s">
        <v>540</v>
      </c>
      <c r="D137" s="232" t="s">
        <v>102</v>
      </c>
      <c r="E137" s="232" t="s">
        <v>112</v>
      </c>
      <c r="F137" s="229">
        <v>38718</v>
      </c>
      <c r="G137" s="61" t="s">
        <v>0</v>
      </c>
      <c r="H137" s="69" t="s">
        <v>105</v>
      </c>
      <c r="I137" s="61" t="s">
        <v>529</v>
      </c>
      <c r="J137" s="61" t="s">
        <v>527</v>
      </c>
      <c r="K137" s="61" t="s">
        <v>528</v>
      </c>
      <c r="L137" s="19" t="s">
        <v>594</v>
      </c>
      <c r="M137" s="114">
        <v>10</v>
      </c>
      <c r="N137" s="19">
        <v>1</v>
      </c>
      <c r="O137" s="3" t="s">
        <v>556</v>
      </c>
      <c r="P137" s="19"/>
      <c r="Q137" s="76">
        <f t="shared" si="9"/>
        <v>10</v>
      </c>
    </row>
    <row r="138" spans="1:17" s="2" customFormat="1" ht="12.2" customHeight="1">
      <c r="A138" s="230"/>
      <c r="B138" s="232"/>
      <c r="C138" s="232"/>
      <c r="D138" s="232"/>
      <c r="E138" s="232"/>
      <c r="F138" s="232"/>
      <c r="G138" s="61" t="s">
        <v>1</v>
      </c>
      <c r="H138" s="69" t="s">
        <v>105</v>
      </c>
      <c r="I138" s="61" t="s">
        <v>529</v>
      </c>
      <c r="J138" s="61" t="s">
        <v>527</v>
      </c>
      <c r="K138" s="61" t="s">
        <v>528</v>
      </c>
      <c r="L138" s="19" t="s">
        <v>594</v>
      </c>
      <c r="M138" s="114">
        <v>1</v>
      </c>
      <c r="N138" s="19">
        <v>1</v>
      </c>
      <c r="O138" s="3" t="s">
        <v>556</v>
      </c>
      <c r="P138" s="19"/>
      <c r="Q138" s="76">
        <f t="shared" si="9"/>
        <v>1</v>
      </c>
    </row>
    <row r="139" spans="1:17" s="2" customFormat="1" ht="12.2" customHeight="1">
      <c r="A139" s="230"/>
      <c r="B139" s="232" t="s">
        <v>105</v>
      </c>
      <c r="C139" s="232" t="s">
        <v>610</v>
      </c>
      <c r="D139" s="232" t="s">
        <v>103</v>
      </c>
      <c r="E139" s="232" t="s">
        <v>111</v>
      </c>
      <c r="F139" s="229">
        <v>38718</v>
      </c>
      <c r="G139" s="61" t="s">
        <v>0</v>
      </c>
      <c r="H139" s="69" t="s">
        <v>105</v>
      </c>
      <c r="I139" s="61" t="s">
        <v>446</v>
      </c>
      <c r="J139" s="61" t="s">
        <v>333</v>
      </c>
      <c r="K139" s="61" t="s">
        <v>334</v>
      </c>
      <c r="L139" s="19" t="s">
        <v>594</v>
      </c>
      <c r="M139" s="114">
        <v>10</v>
      </c>
      <c r="N139" s="19">
        <v>1</v>
      </c>
      <c r="O139" s="3" t="s">
        <v>556</v>
      </c>
      <c r="P139" s="19"/>
      <c r="Q139" s="76">
        <f t="shared" si="9"/>
        <v>10</v>
      </c>
    </row>
    <row r="140" spans="1:17" s="2" customFormat="1" ht="12.2" customHeight="1" thickBot="1">
      <c r="A140" s="206"/>
      <c r="B140" s="203"/>
      <c r="C140" s="203"/>
      <c r="D140" s="203"/>
      <c r="E140" s="203"/>
      <c r="F140" s="203"/>
      <c r="G140" s="118" t="s">
        <v>1</v>
      </c>
      <c r="H140" s="119" t="s">
        <v>105</v>
      </c>
      <c r="I140" s="118" t="s">
        <v>446</v>
      </c>
      <c r="J140" s="118" t="s">
        <v>333</v>
      </c>
      <c r="K140" s="118" t="s">
        <v>334</v>
      </c>
      <c r="L140" s="13" t="s">
        <v>594</v>
      </c>
      <c r="M140" s="120">
        <v>2</v>
      </c>
      <c r="N140" s="13">
        <v>1</v>
      </c>
      <c r="O140" s="121" t="s">
        <v>556</v>
      </c>
      <c r="P140" s="13"/>
      <c r="Q140" s="122">
        <f t="shared" si="9"/>
        <v>2</v>
      </c>
    </row>
    <row r="141" spans="1:17" s="2" customFormat="1" ht="13.5" thickBot="1">
      <c r="A141" s="212"/>
      <c r="B141" s="213"/>
      <c r="C141" s="213"/>
      <c r="D141" s="213"/>
      <c r="E141" s="213"/>
      <c r="F141" s="213"/>
      <c r="G141" s="213"/>
      <c r="H141" s="213"/>
      <c r="I141" s="213"/>
      <c r="J141" s="213"/>
      <c r="K141" s="213"/>
      <c r="L141" s="213"/>
      <c r="M141" s="213"/>
      <c r="N141" s="213"/>
      <c r="O141" s="213"/>
      <c r="P141" s="213"/>
      <c r="Q141" s="214"/>
    </row>
    <row r="142" spans="1:17" s="2" customFormat="1" ht="13.5" thickBot="1">
      <c r="A142" s="197" t="s">
        <v>618</v>
      </c>
      <c r="B142" s="198"/>
      <c r="C142" s="198"/>
      <c r="D142" s="198"/>
      <c r="E142" s="198"/>
      <c r="F142" s="198"/>
      <c r="G142" s="198"/>
      <c r="H142" s="198"/>
      <c r="I142" s="198"/>
      <c r="J142" s="198"/>
      <c r="K142" s="198"/>
      <c r="L142" s="198"/>
      <c r="M142" s="198"/>
      <c r="N142" s="198"/>
      <c r="O142" s="198"/>
      <c r="P142" s="198"/>
      <c r="Q142" s="199"/>
    </row>
    <row r="143" spans="1:17" s="2" customFormat="1" ht="12.2" customHeight="1">
      <c r="A143" s="230"/>
      <c r="B143" s="227" t="s">
        <v>105</v>
      </c>
      <c r="C143" s="232" t="s">
        <v>544</v>
      </c>
      <c r="D143" s="227" t="s">
        <v>98</v>
      </c>
      <c r="E143" s="228" t="s">
        <v>109</v>
      </c>
      <c r="F143" s="229">
        <v>39083</v>
      </c>
      <c r="G143" s="61" t="s">
        <v>0</v>
      </c>
      <c r="H143" s="69" t="s">
        <v>105</v>
      </c>
      <c r="I143" s="243" t="s">
        <v>519</v>
      </c>
      <c r="J143" s="243" t="s">
        <v>520</v>
      </c>
      <c r="K143" s="243" t="s">
        <v>110</v>
      </c>
      <c r="L143" s="19"/>
      <c r="M143" s="113">
        <v>30</v>
      </c>
      <c r="N143" s="3"/>
      <c r="O143" s="3"/>
      <c r="P143" s="19"/>
      <c r="Q143" s="76">
        <f t="shared" ref="Q143:Q154" si="10">M143*N143</f>
        <v>0</v>
      </c>
    </row>
    <row r="144" spans="1:17" s="2" customFormat="1" ht="12.2" customHeight="1">
      <c r="A144" s="230"/>
      <c r="B144" s="227"/>
      <c r="C144" s="232"/>
      <c r="D144" s="227"/>
      <c r="E144" s="228"/>
      <c r="F144" s="229"/>
      <c r="G144" s="61" t="s">
        <v>1</v>
      </c>
      <c r="H144" s="69" t="s">
        <v>105</v>
      </c>
      <c r="I144" s="243"/>
      <c r="J144" s="243"/>
      <c r="K144" s="243"/>
      <c r="L144" s="19" t="s">
        <v>594</v>
      </c>
      <c r="M144" s="113">
        <v>10</v>
      </c>
      <c r="N144" s="3">
        <v>1</v>
      </c>
      <c r="O144" s="3" t="s">
        <v>556</v>
      </c>
      <c r="P144" s="19"/>
      <c r="Q144" s="76">
        <f t="shared" si="10"/>
        <v>10</v>
      </c>
    </row>
    <row r="145" spans="1:17" s="2" customFormat="1" ht="12.2" customHeight="1">
      <c r="A145" s="230"/>
      <c r="B145" s="227" t="s">
        <v>105</v>
      </c>
      <c r="C145" s="232" t="s">
        <v>543</v>
      </c>
      <c r="D145" s="227" t="s">
        <v>99</v>
      </c>
      <c r="E145" s="228" t="s">
        <v>115</v>
      </c>
      <c r="F145" s="229">
        <v>39083</v>
      </c>
      <c r="G145" s="61" t="s">
        <v>0</v>
      </c>
      <c r="H145" s="69" t="s">
        <v>105</v>
      </c>
      <c r="I145" s="69" t="s">
        <v>522</v>
      </c>
      <c r="J145" s="69" t="s">
        <v>521</v>
      </c>
      <c r="K145" s="69" t="s">
        <v>117</v>
      </c>
      <c r="L145" s="19"/>
      <c r="M145" s="16">
        <v>20</v>
      </c>
      <c r="N145" s="19"/>
      <c r="O145" s="3"/>
      <c r="P145" s="19"/>
      <c r="Q145" s="76">
        <f t="shared" si="10"/>
        <v>0</v>
      </c>
    </row>
    <row r="146" spans="1:17" s="2" customFormat="1" ht="12.2" customHeight="1">
      <c r="A146" s="230"/>
      <c r="B146" s="227"/>
      <c r="C146" s="232"/>
      <c r="D146" s="227"/>
      <c r="E146" s="228"/>
      <c r="F146" s="229"/>
      <c r="G146" s="61" t="s">
        <v>1</v>
      </c>
      <c r="H146" s="69" t="s">
        <v>105</v>
      </c>
      <c r="I146" s="69" t="s">
        <v>522</v>
      </c>
      <c r="J146" s="69" t="s">
        <v>521</v>
      </c>
      <c r="K146" s="69" t="s">
        <v>117</v>
      </c>
      <c r="L146" s="19" t="s">
        <v>594</v>
      </c>
      <c r="M146" s="16">
        <v>10</v>
      </c>
      <c r="N146" s="19">
        <v>1</v>
      </c>
      <c r="O146" s="3" t="s">
        <v>556</v>
      </c>
      <c r="P146" s="19"/>
      <c r="Q146" s="76">
        <f t="shared" si="10"/>
        <v>10</v>
      </c>
    </row>
    <row r="147" spans="1:17" s="2" customFormat="1" ht="12.2" customHeight="1">
      <c r="A147" s="230"/>
      <c r="B147" s="232" t="s">
        <v>105</v>
      </c>
      <c r="C147" s="232" t="s">
        <v>542</v>
      </c>
      <c r="D147" s="232" t="s">
        <v>100</v>
      </c>
      <c r="E147" s="232" t="s">
        <v>114</v>
      </c>
      <c r="F147" s="229">
        <v>39083</v>
      </c>
      <c r="G147" s="61" t="s">
        <v>0</v>
      </c>
      <c r="H147" s="69" t="s">
        <v>105</v>
      </c>
      <c r="I147" s="61" t="s">
        <v>524</v>
      </c>
      <c r="J147" s="61" t="s">
        <v>523</v>
      </c>
      <c r="K147" s="61" t="s">
        <v>110</v>
      </c>
      <c r="L147" s="19"/>
      <c r="M147" s="16">
        <v>10</v>
      </c>
      <c r="N147" s="19"/>
      <c r="O147" s="3"/>
      <c r="P147" s="19"/>
      <c r="Q147" s="76">
        <f t="shared" si="10"/>
        <v>0</v>
      </c>
    </row>
    <row r="148" spans="1:17" s="2" customFormat="1" ht="12.2" customHeight="1">
      <c r="A148" s="230"/>
      <c r="B148" s="232"/>
      <c r="C148" s="232"/>
      <c r="D148" s="232"/>
      <c r="E148" s="232"/>
      <c r="F148" s="232"/>
      <c r="G148" s="61" t="s">
        <v>1</v>
      </c>
      <c r="H148" s="69" t="s">
        <v>105</v>
      </c>
      <c r="I148" s="61" t="s">
        <v>524</v>
      </c>
      <c r="J148" s="61" t="s">
        <v>523</v>
      </c>
      <c r="K148" s="61" t="s">
        <v>110</v>
      </c>
      <c r="L148" s="19" t="s">
        <v>594</v>
      </c>
      <c r="M148" s="16">
        <v>0.1</v>
      </c>
      <c r="N148" s="19">
        <v>1</v>
      </c>
      <c r="O148" s="3" t="s">
        <v>556</v>
      </c>
      <c r="P148" s="19"/>
      <c r="Q148" s="76">
        <f t="shared" si="10"/>
        <v>0.1</v>
      </c>
    </row>
    <row r="149" spans="1:17" s="2" customFormat="1" ht="12.2" customHeight="1">
      <c r="A149" s="230"/>
      <c r="B149" s="232" t="s">
        <v>105</v>
      </c>
      <c r="C149" s="232" t="s">
        <v>541</v>
      </c>
      <c r="D149" s="232" t="s">
        <v>101</v>
      </c>
      <c r="E149" s="232" t="s">
        <v>113</v>
      </c>
      <c r="F149" s="229">
        <v>39083</v>
      </c>
      <c r="G149" s="61" t="s">
        <v>0</v>
      </c>
      <c r="H149" s="69" t="s">
        <v>105</v>
      </c>
      <c r="I149" s="61" t="s">
        <v>525</v>
      </c>
      <c r="J149" s="61" t="s">
        <v>626</v>
      </c>
      <c r="K149" s="61" t="s">
        <v>526</v>
      </c>
      <c r="L149" s="19" t="s">
        <v>594</v>
      </c>
      <c r="M149" s="16">
        <v>10</v>
      </c>
      <c r="N149" s="19">
        <v>1</v>
      </c>
      <c r="O149" s="3" t="s">
        <v>556</v>
      </c>
      <c r="P149" s="19"/>
      <c r="Q149" s="76">
        <f t="shared" si="10"/>
        <v>10</v>
      </c>
    </row>
    <row r="150" spans="1:17" s="2" customFormat="1" ht="12.2" customHeight="1">
      <c r="A150" s="230"/>
      <c r="B150" s="232"/>
      <c r="C150" s="232"/>
      <c r="D150" s="232"/>
      <c r="E150" s="232"/>
      <c r="F150" s="232"/>
      <c r="G150" s="61" t="s">
        <v>1</v>
      </c>
      <c r="H150" s="69" t="s">
        <v>105</v>
      </c>
      <c r="I150" s="61" t="s">
        <v>525</v>
      </c>
      <c r="J150" s="61" t="s">
        <v>626</v>
      </c>
      <c r="K150" s="61" t="s">
        <v>526</v>
      </c>
      <c r="L150" s="19" t="s">
        <v>594</v>
      </c>
      <c r="M150" s="16">
        <v>0.5</v>
      </c>
      <c r="N150" s="19">
        <v>1</v>
      </c>
      <c r="O150" s="3" t="s">
        <v>556</v>
      </c>
      <c r="P150" s="19"/>
      <c r="Q150" s="76">
        <f t="shared" si="10"/>
        <v>0.5</v>
      </c>
    </row>
    <row r="151" spans="1:17" s="2" customFormat="1" ht="12.2" customHeight="1">
      <c r="A151" s="230"/>
      <c r="B151" s="232" t="s">
        <v>105</v>
      </c>
      <c r="C151" s="232" t="s">
        <v>540</v>
      </c>
      <c r="D151" s="232" t="s">
        <v>102</v>
      </c>
      <c r="E151" s="232" t="s">
        <v>112</v>
      </c>
      <c r="F151" s="229">
        <v>39083</v>
      </c>
      <c r="G151" s="61" t="s">
        <v>0</v>
      </c>
      <c r="H151" s="69" t="s">
        <v>105</v>
      </c>
      <c r="I151" s="61" t="s">
        <v>529</v>
      </c>
      <c r="J151" s="61" t="s">
        <v>527</v>
      </c>
      <c r="K151" s="61" t="s">
        <v>528</v>
      </c>
      <c r="L151" s="19" t="s">
        <v>594</v>
      </c>
      <c r="M151" s="114">
        <v>10</v>
      </c>
      <c r="N151" s="19">
        <v>1</v>
      </c>
      <c r="O151" s="3" t="s">
        <v>556</v>
      </c>
      <c r="P151" s="19"/>
      <c r="Q151" s="76">
        <f t="shared" si="10"/>
        <v>10</v>
      </c>
    </row>
    <row r="152" spans="1:17" s="2" customFormat="1" ht="12.2" customHeight="1">
      <c r="A152" s="230"/>
      <c r="B152" s="232"/>
      <c r="C152" s="232"/>
      <c r="D152" s="232"/>
      <c r="E152" s="232"/>
      <c r="F152" s="232"/>
      <c r="G152" s="61" t="s">
        <v>1</v>
      </c>
      <c r="H152" s="69" t="s">
        <v>105</v>
      </c>
      <c r="I152" s="61" t="s">
        <v>529</v>
      </c>
      <c r="J152" s="61" t="s">
        <v>527</v>
      </c>
      <c r="K152" s="61" t="s">
        <v>528</v>
      </c>
      <c r="L152" s="19" t="s">
        <v>594</v>
      </c>
      <c r="M152" s="114">
        <v>1</v>
      </c>
      <c r="N152" s="19">
        <v>1</v>
      </c>
      <c r="O152" s="3" t="s">
        <v>556</v>
      </c>
      <c r="P152" s="19"/>
      <c r="Q152" s="76">
        <f t="shared" si="10"/>
        <v>1</v>
      </c>
    </row>
    <row r="153" spans="1:17" s="2" customFormat="1" ht="12.2" customHeight="1">
      <c r="A153" s="230"/>
      <c r="B153" s="232" t="s">
        <v>105</v>
      </c>
      <c r="C153" s="232" t="s">
        <v>610</v>
      </c>
      <c r="D153" s="232" t="s">
        <v>103</v>
      </c>
      <c r="E153" s="232" t="s">
        <v>111</v>
      </c>
      <c r="F153" s="229">
        <v>39083</v>
      </c>
      <c r="G153" s="61" t="s">
        <v>0</v>
      </c>
      <c r="H153" s="69" t="s">
        <v>105</v>
      </c>
      <c r="I153" s="61" t="s">
        <v>446</v>
      </c>
      <c r="J153" s="61" t="s">
        <v>333</v>
      </c>
      <c r="K153" s="61" t="s">
        <v>334</v>
      </c>
      <c r="L153" s="19" t="s">
        <v>594</v>
      </c>
      <c r="M153" s="114">
        <v>10</v>
      </c>
      <c r="N153" s="19">
        <v>1</v>
      </c>
      <c r="O153" s="3" t="s">
        <v>556</v>
      </c>
      <c r="P153" s="19"/>
      <c r="Q153" s="76">
        <f t="shared" si="10"/>
        <v>10</v>
      </c>
    </row>
    <row r="154" spans="1:17" s="2" customFormat="1" ht="12.2" customHeight="1" thickBot="1">
      <c r="A154" s="206"/>
      <c r="B154" s="203"/>
      <c r="C154" s="203"/>
      <c r="D154" s="203"/>
      <c r="E154" s="203"/>
      <c r="F154" s="203"/>
      <c r="G154" s="118" t="s">
        <v>1</v>
      </c>
      <c r="H154" s="119" t="s">
        <v>105</v>
      </c>
      <c r="I154" s="118" t="s">
        <v>446</v>
      </c>
      <c r="J154" s="118" t="s">
        <v>333</v>
      </c>
      <c r="K154" s="118" t="s">
        <v>334</v>
      </c>
      <c r="L154" s="13" t="s">
        <v>594</v>
      </c>
      <c r="M154" s="120">
        <v>2</v>
      </c>
      <c r="N154" s="13">
        <v>1</v>
      </c>
      <c r="O154" s="121" t="s">
        <v>556</v>
      </c>
      <c r="P154" s="13"/>
      <c r="Q154" s="122">
        <f t="shared" si="10"/>
        <v>2</v>
      </c>
    </row>
    <row r="155" spans="1:17" s="2" customFormat="1" ht="13.5" thickBot="1">
      <c r="A155" s="212"/>
      <c r="B155" s="213"/>
      <c r="C155" s="213"/>
      <c r="D155" s="213"/>
      <c r="E155" s="213"/>
      <c r="F155" s="213"/>
      <c r="G155" s="213"/>
      <c r="H155" s="213"/>
      <c r="I155" s="213"/>
      <c r="J155" s="213"/>
      <c r="K155" s="213"/>
      <c r="L155" s="213"/>
      <c r="M155" s="213"/>
      <c r="N155" s="213"/>
      <c r="O155" s="213"/>
      <c r="P155" s="213"/>
      <c r="Q155" s="214"/>
    </row>
    <row r="156" spans="1:17" ht="13.5" thickBot="1">
      <c r="A156" s="197" t="s">
        <v>619</v>
      </c>
      <c r="B156" s="198"/>
      <c r="C156" s="198"/>
      <c r="D156" s="198"/>
      <c r="E156" s="198"/>
      <c r="F156" s="198"/>
      <c r="G156" s="198"/>
      <c r="H156" s="198"/>
      <c r="I156" s="198"/>
      <c r="J156" s="198"/>
      <c r="K156" s="198"/>
      <c r="L156" s="198"/>
      <c r="M156" s="198"/>
      <c r="N156" s="198"/>
      <c r="O156" s="198"/>
      <c r="P156" s="198"/>
      <c r="Q156" s="199"/>
    </row>
    <row r="157" spans="1:17" ht="12.2" customHeight="1">
      <c r="A157" s="230"/>
      <c r="B157" s="227" t="s">
        <v>105</v>
      </c>
      <c r="C157" s="232" t="s">
        <v>544</v>
      </c>
      <c r="D157" s="227" t="s">
        <v>98</v>
      </c>
      <c r="E157" s="228" t="s">
        <v>109</v>
      </c>
      <c r="F157" s="229">
        <v>39448</v>
      </c>
      <c r="G157" s="61" t="s">
        <v>0</v>
      </c>
      <c r="H157" s="69" t="s">
        <v>105</v>
      </c>
      <c r="I157" s="243" t="s">
        <v>519</v>
      </c>
      <c r="J157" s="243" t="s">
        <v>520</v>
      </c>
      <c r="K157" s="243" t="s">
        <v>110</v>
      </c>
      <c r="L157" s="19"/>
      <c r="M157" s="113">
        <v>30</v>
      </c>
      <c r="N157" s="3"/>
      <c r="O157" s="3"/>
      <c r="P157" s="19"/>
      <c r="Q157" s="76">
        <f t="shared" ref="Q157:Q170" si="11">M157*N157</f>
        <v>0</v>
      </c>
    </row>
    <row r="158" spans="1:17" ht="12.2" customHeight="1">
      <c r="A158" s="230"/>
      <c r="B158" s="227"/>
      <c r="C158" s="232"/>
      <c r="D158" s="227"/>
      <c r="E158" s="228"/>
      <c r="F158" s="229"/>
      <c r="G158" s="61" t="s">
        <v>1</v>
      </c>
      <c r="H158" s="69" t="s">
        <v>105</v>
      </c>
      <c r="I158" s="243"/>
      <c r="J158" s="243"/>
      <c r="K158" s="243"/>
      <c r="L158" s="19" t="s">
        <v>594</v>
      </c>
      <c r="M158" s="113">
        <v>10</v>
      </c>
      <c r="N158" s="3">
        <v>1</v>
      </c>
      <c r="O158" s="3" t="s">
        <v>556</v>
      </c>
      <c r="P158" s="19"/>
      <c r="Q158" s="76">
        <f t="shared" si="11"/>
        <v>10</v>
      </c>
    </row>
    <row r="159" spans="1:17" ht="12.2" customHeight="1">
      <c r="A159" s="230"/>
      <c r="B159" s="227" t="s">
        <v>105</v>
      </c>
      <c r="C159" s="232" t="s">
        <v>543</v>
      </c>
      <c r="D159" s="227" t="s">
        <v>99</v>
      </c>
      <c r="E159" s="228" t="s">
        <v>115</v>
      </c>
      <c r="F159" s="229">
        <v>39448</v>
      </c>
      <c r="G159" s="61" t="s">
        <v>0</v>
      </c>
      <c r="H159" s="69" t="s">
        <v>105</v>
      </c>
      <c r="I159" s="69" t="s">
        <v>522</v>
      </c>
      <c r="J159" s="69" t="s">
        <v>521</v>
      </c>
      <c r="K159" s="69" t="s">
        <v>117</v>
      </c>
      <c r="L159" s="19"/>
      <c r="M159" s="16">
        <v>30</v>
      </c>
      <c r="N159" s="19"/>
      <c r="O159" s="3"/>
      <c r="P159" s="19"/>
      <c r="Q159" s="76">
        <f t="shared" si="11"/>
        <v>0</v>
      </c>
    </row>
    <row r="160" spans="1:17" ht="12.2" customHeight="1">
      <c r="A160" s="230"/>
      <c r="B160" s="227"/>
      <c r="C160" s="232"/>
      <c r="D160" s="227"/>
      <c r="E160" s="228"/>
      <c r="F160" s="229"/>
      <c r="G160" s="61" t="s">
        <v>1</v>
      </c>
      <c r="H160" s="69" t="s">
        <v>105</v>
      </c>
      <c r="I160" s="69" t="s">
        <v>522</v>
      </c>
      <c r="J160" s="69" t="s">
        <v>521</v>
      </c>
      <c r="K160" s="69" t="s">
        <v>117</v>
      </c>
      <c r="L160" s="19" t="s">
        <v>594</v>
      </c>
      <c r="M160" s="16">
        <v>10</v>
      </c>
      <c r="N160" s="19">
        <v>1</v>
      </c>
      <c r="O160" s="3" t="s">
        <v>556</v>
      </c>
      <c r="P160" s="19"/>
      <c r="Q160" s="76">
        <f t="shared" si="11"/>
        <v>10</v>
      </c>
    </row>
    <row r="161" spans="1:17" ht="12.2" customHeight="1">
      <c r="A161" s="230"/>
      <c r="B161" s="232" t="s">
        <v>105</v>
      </c>
      <c r="C161" s="232" t="s">
        <v>542</v>
      </c>
      <c r="D161" s="232" t="s">
        <v>100</v>
      </c>
      <c r="E161" s="232" t="s">
        <v>114</v>
      </c>
      <c r="F161" s="229">
        <v>39448</v>
      </c>
      <c r="G161" s="61" t="s">
        <v>0</v>
      </c>
      <c r="H161" s="69" t="s">
        <v>105</v>
      </c>
      <c r="I161" s="61" t="s">
        <v>524</v>
      </c>
      <c r="J161" s="61" t="s">
        <v>523</v>
      </c>
      <c r="K161" s="61" t="s">
        <v>110</v>
      </c>
      <c r="L161" s="19" t="s">
        <v>594</v>
      </c>
      <c r="M161" s="16">
        <v>10</v>
      </c>
      <c r="N161" s="19">
        <v>1</v>
      </c>
      <c r="O161" s="3" t="s">
        <v>556</v>
      </c>
      <c r="P161" s="19"/>
      <c r="Q161" s="76">
        <f t="shared" si="11"/>
        <v>10</v>
      </c>
    </row>
    <row r="162" spans="1:17" ht="12.2" customHeight="1">
      <c r="A162" s="230"/>
      <c r="B162" s="232"/>
      <c r="C162" s="232"/>
      <c r="D162" s="232"/>
      <c r="E162" s="232"/>
      <c r="F162" s="232"/>
      <c r="G162" s="61" t="s">
        <v>1</v>
      </c>
      <c r="H162" s="69" t="s">
        <v>105</v>
      </c>
      <c r="I162" s="61" t="s">
        <v>524</v>
      </c>
      <c r="J162" s="61" t="s">
        <v>523</v>
      </c>
      <c r="K162" s="61" t="s">
        <v>110</v>
      </c>
      <c r="L162" s="19" t="s">
        <v>594</v>
      </c>
      <c r="M162" s="16">
        <v>0.1</v>
      </c>
      <c r="N162" s="19">
        <v>1</v>
      </c>
      <c r="O162" s="3" t="s">
        <v>556</v>
      </c>
      <c r="P162" s="19"/>
      <c r="Q162" s="76">
        <f t="shared" si="11"/>
        <v>0.1</v>
      </c>
    </row>
    <row r="163" spans="1:17" ht="12.2" customHeight="1">
      <c r="A163" s="230"/>
      <c r="B163" s="232" t="s">
        <v>105</v>
      </c>
      <c r="C163" s="232" t="s">
        <v>541</v>
      </c>
      <c r="D163" s="232" t="s">
        <v>101</v>
      </c>
      <c r="E163" s="232" t="s">
        <v>113</v>
      </c>
      <c r="F163" s="229">
        <v>39448</v>
      </c>
      <c r="G163" s="61" t="s">
        <v>0</v>
      </c>
      <c r="H163" s="69" t="s">
        <v>105</v>
      </c>
      <c r="I163" s="61" t="s">
        <v>525</v>
      </c>
      <c r="J163" s="61" t="s">
        <v>626</v>
      </c>
      <c r="K163" s="61" t="s">
        <v>526</v>
      </c>
      <c r="L163" s="19" t="s">
        <v>594</v>
      </c>
      <c r="M163" s="16">
        <v>10</v>
      </c>
      <c r="N163" s="19">
        <v>1</v>
      </c>
      <c r="O163" s="3" t="s">
        <v>556</v>
      </c>
      <c r="P163" s="19"/>
      <c r="Q163" s="76">
        <f t="shared" si="11"/>
        <v>10</v>
      </c>
    </row>
    <row r="164" spans="1:17" ht="12.2" customHeight="1">
      <c r="A164" s="230"/>
      <c r="B164" s="232"/>
      <c r="C164" s="232"/>
      <c r="D164" s="232"/>
      <c r="E164" s="232"/>
      <c r="F164" s="232"/>
      <c r="G164" s="61" t="s">
        <v>1</v>
      </c>
      <c r="H164" s="69" t="s">
        <v>105</v>
      </c>
      <c r="I164" s="61" t="s">
        <v>525</v>
      </c>
      <c r="J164" s="61" t="s">
        <v>626</v>
      </c>
      <c r="K164" s="61" t="s">
        <v>526</v>
      </c>
      <c r="L164" s="19" t="s">
        <v>594</v>
      </c>
      <c r="M164" s="16">
        <v>0.5</v>
      </c>
      <c r="N164" s="19">
        <v>1</v>
      </c>
      <c r="O164" s="3" t="s">
        <v>556</v>
      </c>
      <c r="P164" s="19"/>
      <c r="Q164" s="76">
        <f t="shared" si="11"/>
        <v>0.5</v>
      </c>
    </row>
    <row r="165" spans="1:17" ht="12.2" customHeight="1">
      <c r="A165" s="230"/>
      <c r="B165" s="232" t="s">
        <v>105</v>
      </c>
      <c r="C165" s="232" t="s">
        <v>540</v>
      </c>
      <c r="D165" s="232" t="s">
        <v>102</v>
      </c>
      <c r="E165" s="232" t="s">
        <v>112</v>
      </c>
      <c r="F165" s="229">
        <v>39448</v>
      </c>
      <c r="G165" s="61" t="s">
        <v>0</v>
      </c>
      <c r="H165" s="69" t="s">
        <v>105</v>
      </c>
      <c r="I165" s="61" t="s">
        <v>529</v>
      </c>
      <c r="J165" s="61" t="s">
        <v>527</v>
      </c>
      <c r="K165" s="61" t="s">
        <v>528</v>
      </c>
      <c r="L165" s="19" t="s">
        <v>594</v>
      </c>
      <c r="M165" s="114">
        <v>10</v>
      </c>
      <c r="N165" s="19">
        <v>1</v>
      </c>
      <c r="O165" s="3" t="s">
        <v>556</v>
      </c>
      <c r="P165" s="19"/>
      <c r="Q165" s="76">
        <f t="shared" si="11"/>
        <v>10</v>
      </c>
    </row>
    <row r="166" spans="1:17" ht="12.2" customHeight="1">
      <c r="A166" s="230"/>
      <c r="B166" s="232"/>
      <c r="C166" s="232"/>
      <c r="D166" s="232"/>
      <c r="E166" s="232"/>
      <c r="F166" s="232"/>
      <c r="G166" s="61" t="s">
        <v>1</v>
      </c>
      <c r="H166" s="69" t="s">
        <v>105</v>
      </c>
      <c r="I166" s="61" t="s">
        <v>529</v>
      </c>
      <c r="J166" s="61" t="s">
        <v>527</v>
      </c>
      <c r="K166" s="61" t="s">
        <v>528</v>
      </c>
      <c r="L166" s="19" t="s">
        <v>594</v>
      </c>
      <c r="M166" s="114">
        <v>1</v>
      </c>
      <c r="N166" s="19">
        <v>1</v>
      </c>
      <c r="O166" s="3" t="s">
        <v>556</v>
      </c>
      <c r="P166" s="19"/>
      <c r="Q166" s="76">
        <f t="shared" si="11"/>
        <v>1</v>
      </c>
    </row>
    <row r="167" spans="1:17" ht="12.2" customHeight="1">
      <c r="A167" s="230"/>
      <c r="B167" s="232" t="s">
        <v>105</v>
      </c>
      <c r="C167" s="232" t="s">
        <v>610</v>
      </c>
      <c r="D167" s="232" t="s">
        <v>103</v>
      </c>
      <c r="E167" s="232" t="s">
        <v>111</v>
      </c>
      <c r="F167" s="229">
        <v>39448</v>
      </c>
      <c r="G167" s="61" t="s">
        <v>0</v>
      </c>
      <c r="H167" s="69" t="s">
        <v>105</v>
      </c>
      <c r="I167" s="61" t="s">
        <v>446</v>
      </c>
      <c r="J167" s="61" t="s">
        <v>333</v>
      </c>
      <c r="K167" s="61" t="s">
        <v>334</v>
      </c>
      <c r="L167" s="19" t="s">
        <v>594</v>
      </c>
      <c r="M167" s="114">
        <v>10</v>
      </c>
      <c r="N167" s="19">
        <v>1</v>
      </c>
      <c r="O167" s="3" t="s">
        <v>556</v>
      </c>
      <c r="P167" s="19"/>
      <c r="Q167" s="76">
        <f t="shared" si="11"/>
        <v>10</v>
      </c>
    </row>
    <row r="168" spans="1:17" ht="12.2" customHeight="1">
      <c r="A168" s="230"/>
      <c r="B168" s="232"/>
      <c r="C168" s="232"/>
      <c r="D168" s="232"/>
      <c r="E168" s="232"/>
      <c r="F168" s="232"/>
      <c r="G168" s="61" t="s">
        <v>1</v>
      </c>
      <c r="H168" s="69" t="s">
        <v>105</v>
      </c>
      <c r="I168" s="61" t="s">
        <v>446</v>
      </c>
      <c r="J168" s="61" t="s">
        <v>333</v>
      </c>
      <c r="K168" s="61" t="s">
        <v>334</v>
      </c>
      <c r="L168" s="19" t="s">
        <v>594</v>
      </c>
      <c r="M168" s="114">
        <v>2</v>
      </c>
      <c r="N168" s="19">
        <v>1</v>
      </c>
      <c r="O168" s="3" t="s">
        <v>556</v>
      </c>
      <c r="P168" s="19"/>
      <c r="Q168" s="76">
        <f t="shared" si="11"/>
        <v>2</v>
      </c>
    </row>
    <row r="169" spans="1:17" ht="12.2" customHeight="1">
      <c r="A169" s="230"/>
      <c r="B169" s="232" t="s">
        <v>105</v>
      </c>
      <c r="C169" s="232" t="s">
        <v>536</v>
      </c>
      <c r="D169" s="232" t="s">
        <v>104</v>
      </c>
      <c r="E169" s="232" t="s">
        <v>116</v>
      </c>
      <c r="F169" s="229">
        <v>39448</v>
      </c>
      <c r="G169" s="61" t="s">
        <v>0</v>
      </c>
      <c r="H169" s="69" t="s">
        <v>105</v>
      </c>
      <c r="I169" s="61" t="s">
        <v>445</v>
      </c>
      <c r="J169" s="61" t="s">
        <v>530</v>
      </c>
      <c r="K169" s="61" t="s">
        <v>334</v>
      </c>
      <c r="L169" s="19" t="s">
        <v>594</v>
      </c>
      <c r="M169" s="114">
        <v>10</v>
      </c>
      <c r="N169" s="19">
        <v>1</v>
      </c>
      <c r="O169" s="3" t="s">
        <v>556</v>
      </c>
      <c r="P169" s="19"/>
      <c r="Q169" s="76">
        <f t="shared" si="11"/>
        <v>10</v>
      </c>
    </row>
    <row r="170" spans="1:17" ht="12.2" customHeight="1" thickBot="1">
      <c r="A170" s="206"/>
      <c r="B170" s="203"/>
      <c r="C170" s="203"/>
      <c r="D170" s="203"/>
      <c r="E170" s="203"/>
      <c r="F170" s="203"/>
      <c r="G170" s="118" t="s">
        <v>1</v>
      </c>
      <c r="H170" s="119" t="s">
        <v>105</v>
      </c>
      <c r="I170" s="118" t="s">
        <v>445</v>
      </c>
      <c r="J170" s="118" t="s">
        <v>530</v>
      </c>
      <c r="K170" s="118" t="s">
        <v>334</v>
      </c>
      <c r="L170" s="13" t="s">
        <v>594</v>
      </c>
      <c r="M170" s="120">
        <v>5</v>
      </c>
      <c r="N170" s="13">
        <v>1</v>
      </c>
      <c r="O170" s="121" t="s">
        <v>556</v>
      </c>
      <c r="P170" s="13"/>
      <c r="Q170" s="122">
        <f t="shared" si="11"/>
        <v>5</v>
      </c>
    </row>
    <row r="171" spans="1:17" ht="12.2" customHeight="1" thickBot="1">
      <c r="A171" s="200"/>
      <c r="B171" s="201"/>
      <c r="C171" s="201"/>
      <c r="D171" s="201"/>
      <c r="E171" s="201"/>
      <c r="F171" s="201"/>
      <c r="G171" s="201"/>
      <c r="H171" s="201"/>
      <c r="I171" s="201"/>
      <c r="J171" s="201"/>
      <c r="K171" s="201"/>
      <c r="L171" s="201"/>
      <c r="M171" s="201"/>
      <c r="N171" s="201"/>
      <c r="O171" s="201"/>
      <c r="P171" s="201"/>
      <c r="Q171" s="202"/>
    </row>
    <row r="172" spans="1:17" ht="13.5" thickBot="1">
      <c r="A172" s="197" t="s">
        <v>620</v>
      </c>
      <c r="B172" s="198"/>
      <c r="C172" s="198"/>
      <c r="D172" s="198"/>
      <c r="E172" s="198"/>
      <c r="F172" s="198"/>
      <c r="G172" s="198"/>
      <c r="H172" s="198"/>
      <c r="I172" s="198"/>
      <c r="J172" s="198"/>
      <c r="K172" s="198"/>
      <c r="L172" s="198"/>
      <c r="M172" s="198"/>
      <c r="N172" s="198"/>
      <c r="O172" s="198"/>
      <c r="P172" s="198"/>
      <c r="Q172" s="199"/>
    </row>
    <row r="173" spans="1:17" ht="12.2" customHeight="1">
      <c r="A173" s="230"/>
      <c r="B173" s="227" t="s">
        <v>105</v>
      </c>
      <c r="C173" s="232" t="s">
        <v>544</v>
      </c>
      <c r="D173" s="227" t="s">
        <v>98</v>
      </c>
      <c r="E173" s="228" t="s">
        <v>109</v>
      </c>
      <c r="F173" s="229">
        <v>39814</v>
      </c>
      <c r="G173" s="61" t="s">
        <v>0</v>
      </c>
      <c r="H173" s="69" t="s">
        <v>105</v>
      </c>
      <c r="I173" s="243" t="s">
        <v>519</v>
      </c>
      <c r="J173" s="243" t="s">
        <v>520</v>
      </c>
      <c r="K173" s="243" t="s">
        <v>110</v>
      </c>
      <c r="L173" s="19"/>
      <c r="M173" s="113">
        <v>60</v>
      </c>
      <c r="N173" s="3"/>
      <c r="O173" s="3"/>
      <c r="P173" s="19"/>
      <c r="Q173" s="76">
        <f t="shared" ref="Q173:Q193" si="12">M173*N173</f>
        <v>0</v>
      </c>
    </row>
    <row r="174" spans="1:17" ht="12.2" customHeight="1">
      <c r="A174" s="230"/>
      <c r="B174" s="227"/>
      <c r="C174" s="232"/>
      <c r="D174" s="227"/>
      <c r="E174" s="228"/>
      <c r="F174" s="229"/>
      <c r="G174" s="61" t="s">
        <v>1</v>
      </c>
      <c r="H174" s="69" t="s">
        <v>105</v>
      </c>
      <c r="I174" s="243"/>
      <c r="J174" s="243"/>
      <c r="K174" s="243"/>
      <c r="L174" s="19" t="s">
        <v>594</v>
      </c>
      <c r="M174" s="113">
        <v>20</v>
      </c>
      <c r="N174" s="3">
        <v>1</v>
      </c>
      <c r="O174" s="3" t="s">
        <v>556</v>
      </c>
      <c r="P174" s="19"/>
      <c r="Q174" s="76">
        <f t="shared" si="12"/>
        <v>20</v>
      </c>
    </row>
    <row r="175" spans="1:17" ht="12.2" customHeight="1">
      <c r="A175" s="230"/>
      <c r="B175" s="227" t="s">
        <v>105</v>
      </c>
      <c r="C175" s="232" t="s">
        <v>543</v>
      </c>
      <c r="D175" s="227" t="s">
        <v>99</v>
      </c>
      <c r="E175" s="228" t="s">
        <v>115</v>
      </c>
      <c r="F175" s="229">
        <v>39814</v>
      </c>
      <c r="G175" s="61" t="s">
        <v>0</v>
      </c>
      <c r="H175" s="69" t="s">
        <v>105</v>
      </c>
      <c r="I175" s="69" t="s">
        <v>522</v>
      </c>
      <c r="J175" s="69" t="s">
        <v>521</v>
      </c>
      <c r="K175" s="69" t="s">
        <v>117</v>
      </c>
      <c r="L175" s="19"/>
      <c r="M175" s="16">
        <v>80</v>
      </c>
      <c r="N175" s="19"/>
      <c r="O175" s="3"/>
      <c r="P175" s="19"/>
      <c r="Q175" s="76">
        <f t="shared" si="12"/>
        <v>0</v>
      </c>
    </row>
    <row r="176" spans="1:17" ht="12.2" customHeight="1">
      <c r="A176" s="230"/>
      <c r="B176" s="227"/>
      <c r="C176" s="232"/>
      <c r="D176" s="227"/>
      <c r="E176" s="228"/>
      <c r="F176" s="229"/>
      <c r="G176" s="61" t="s">
        <v>1</v>
      </c>
      <c r="H176" s="69" t="s">
        <v>105</v>
      </c>
      <c r="I176" s="69" t="s">
        <v>522</v>
      </c>
      <c r="J176" s="69" t="s">
        <v>521</v>
      </c>
      <c r="K176" s="69" t="s">
        <v>117</v>
      </c>
      <c r="L176" s="19" t="s">
        <v>594</v>
      </c>
      <c r="M176" s="16">
        <v>30</v>
      </c>
      <c r="N176" s="19">
        <v>1</v>
      </c>
      <c r="O176" s="3" t="s">
        <v>556</v>
      </c>
      <c r="P176" s="19"/>
      <c r="Q176" s="76">
        <f t="shared" si="12"/>
        <v>30</v>
      </c>
    </row>
    <row r="177" spans="1:17" ht="12.2" customHeight="1">
      <c r="A177" s="230"/>
      <c r="B177" s="232" t="s">
        <v>105</v>
      </c>
      <c r="C177" s="232" t="s">
        <v>542</v>
      </c>
      <c r="D177" s="232" t="s">
        <v>100</v>
      </c>
      <c r="E177" s="232" t="s">
        <v>114</v>
      </c>
      <c r="F177" s="229">
        <v>39814</v>
      </c>
      <c r="G177" s="61" t="s">
        <v>0</v>
      </c>
      <c r="H177" s="69" t="s">
        <v>105</v>
      </c>
      <c r="I177" s="61" t="s">
        <v>524</v>
      </c>
      <c r="J177" s="61" t="s">
        <v>523</v>
      </c>
      <c r="K177" s="61" t="s">
        <v>110</v>
      </c>
      <c r="L177" s="19" t="s">
        <v>594</v>
      </c>
      <c r="M177" s="16">
        <v>20</v>
      </c>
      <c r="N177" s="19">
        <v>1</v>
      </c>
      <c r="O177" s="3" t="s">
        <v>556</v>
      </c>
      <c r="P177" s="19"/>
      <c r="Q177" s="76">
        <f t="shared" si="12"/>
        <v>20</v>
      </c>
    </row>
    <row r="178" spans="1:17" ht="12.2" customHeight="1">
      <c r="A178" s="230"/>
      <c r="B178" s="232"/>
      <c r="C178" s="232"/>
      <c r="D178" s="232"/>
      <c r="E178" s="232"/>
      <c r="F178" s="232"/>
      <c r="G178" s="61" t="s">
        <v>1</v>
      </c>
      <c r="H178" s="69" t="s">
        <v>105</v>
      </c>
      <c r="I178" s="61" t="s">
        <v>524</v>
      </c>
      <c r="J178" s="61" t="s">
        <v>523</v>
      </c>
      <c r="K178" s="61" t="s">
        <v>110</v>
      </c>
      <c r="L178" s="19" t="s">
        <v>594</v>
      </c>
      <c r="M178" s="16">
        <v>0.1</v>
      </c>
      <c r="N178" s="19">
        <v>1</v>
      </c>
      <c r="O178" s="3" t="s">
        <v>556</v>
      </c>
      <c r="P178" s="19"/>
      <c r="Q178" s="76">
        <f t="shared" si="12"/>
        <v>0.1</v>
      </c>
    </row>
    <row r="179" spans="1:17" ht="12.2" customHeight="1">
      <c r="A179" s="230"/>
      <c r="B179" s="232" t="s">
        <v>105</v>
      </c>
      <c r="C179" s="232" t="s">
        <v>541</v>
      </c>
      <c r="D179" s="232" t="s">
        <v>101</v>
      </c>
      <c r="E179" s="232" t="s">
        <v>113</v>
      </c>
      <c r="F179" s="229">
        <v>39814</v>
      </c>
      <c r="G179" s="61" t="s">
        <v>0</v>
      </c>
      <c r="H179" s="69" t="s">
        <v>105</v>
      </c>
      <c r="I179" s="61" t="s">
        <v>525</v>
      </c>
      <c r="J179" s="61" t="s">
        <v>626</v>
      </c>
      <c r="K179" s="61" t="s">
        <v>526</v>
      </c>
      <c r="L179" s="19" t="s">
        <v>594</v>
      </c>
      <c r="M179" s="114">
        <v>10</v>
      </c>
      <c r="N179" s="19">
        <v>1</v>
      </c>
      <c r="O179" s="3" t="s">
        <v>556</v>
      </c>
      <c r="P179" s="19"/>
      <c r="Q179" s="76">
        <f t="shared" si="12"/>
        <v>10</v>
      </c>
    </row>
    <row r="180" spans="1:17" ht="12.2" customHeight="1">
      <c r="A180" s="230"/>
      <c r="B180" s="232"/>
      <c r="C180" s="232"/>
      <c r="D180" s="232"/>
      <c r="E180" s="232"/>
      <c r="F180" s="232"/>
      <c r="G180" s="61" t="s">
        <v>1</v>
      </c>
      <c r="H180" s="69" t="s">
        <v>105</v>
      </c>
      <c r="I180" s="61" t="s">
        <v>525</v>
      </c>
      <c r="J180" s="61" t="s">
        <v>626</v>
      </c>
      <c r="K180" s="61" t="s">
        <v>526</v>
      </c>
      <c r="L180" s="19" t="s">
        <v>594</v>
      </c>
      <c r="M180" s="114">
        <v>0.5</v>
      </c>
      <c r="N180" s="19">
        <v>1</v>
      </c>
      <c r="O180" s="3" t="s">
        <v>556</v>
      </c>
      <c r="P180" s="19"/>
      <c r="Q180" s="76">
        <f t="shared" si="12"/>
        <v>0.5</v>
      </c>
    </row>
    <row r="181" spans="1:17" ht="12.2" customHeight="1">
      <c r="A181" s="230"/>
      <c r="B181" s="232" t="s">
        <v>105</v>
      </c>
      <c r="C181" s="232" t="s">
        <v>540</v>
      </c>
      <c r="D181" s="232" t="s">
        <v>102</v>
      </c>
      <c r="E181" s="232" t="s">
        <v>112</v>
      </c>
      <c r="F181" s="229">
        <v>39814</v>
      </c>
      <c r="G181" s="61" t="s">
        <v>0</v>
      </c>
      <c r="H181" s="69" t="s">
        <v>105</v>
      </c>
      <c r="I181" s="61" t="s">
        <v>529</v>
      </c>
      <c r="J181" s="61" t="s">
        <v>527</v>
      </c>
      <c r="K181" s="61" t="s">
        <v>528</v>
      </c>
      <c r="L181" s="19" t="s">
        <v>594</v>
      </c>
      <c r="M181" s="114">
        <v>20</v>
      </c>
      <c r="N181" s="19">
        <v>1</v>
      </c>
      <c r="O181" s="3" t="s">
        <v>556</v>
      </c>
      <c r="P181" s="19"/>
      <c r="Q181" s="76">
        <f t="shared" si="12"/>
        <v>20</v>
      </c>
    </row>
    <row r="182" spans="1:17" ht="12.2" customHeight="1">
      <c r="A182" s="230"/>
      <c r="B182" s="232"/>
      <c r="C182" s="232"/>
      <c r="D182" s="232"/>
      <c r="E182" s="232"/>
      <c r="F182" s="232"/>
      <c r="G182" s="61" t="s">
        <v>1</v>
      </c>
      <c r="H182" s="69" t="s">
        <v>105</v>
      </c>
      <c r="I182" s="61" t="s">
        <v>529</v>
      </c>
      <c r="J182" s="61" t="s">
        <v>527</v>
      </c>
      <c r="K182" s="61" t="s">
        <v>528</v>
      </c>
      <c r="L182" s="19" t="s">
        <v>594</v>
      </c>
      <c r="M182" s="114">
        <v>1</v>
      </c>
      <c r="N182" s="19">
        <v>1</v>
      </c>
      <c r="O182" s="3" t="s">
        <v>556</v>
      </c>
      <c r="P182" s="19"/>
      <c r="Q182" s="76">
        <f t="shared" si="12"/>
        <v>1</v>
      </c>
    </row>
    <row r="183" spans="1:17" ht="12.2" customHeight="1">
      <c r="A183" s="230"/>
      <c r="B183" s="232" t="s">
        <v>105</v>
      </c>
      <c r="C183" s="232" t="s">
        <v>609</v>
      </c>
      <c r="D183" s="232" t="s">
        <v>102</v>
      </c>
      <c r="E183" s="232" t="s">
        <v>112</v>
      </c>
      <c r="F183" s="229">
        <v>39814</v>
      </c>
      <c r="G183" s="61" t="s">
        <v>0</v>
      </c>
      <c r="H183" s="69" t="s">
        <v>105</v>
      </c>
      <c r="I183" s="61" t="s">
        <v>529</v>
      </c>
      <c r="J183" s="61" t="s">
        <v>527</v>
      </c>
      <c r="K183" s="61" t="s">
        <v>528</v>
      </c>
      <c r="L183" s="19"/>
      <c r="M183" s="114">
        <v>10</v>
      </c>
      <c r="N183" s="19"/>
      <c r="O183" s="3"/>
      <c r="P183" s="19"/>
      <c r="Q183" s="76">
        <f t="shared" si="12"/>
        <v>0</v>
      </c>
    </row>
    <row r="184" spans="1:17" ht="12.2" customHeight="1">
      <c r="A184" s="230"/>
      <c r="B184" s="232"/>
      <c r="C184" s="232"/>
      <c r="D184" s="232"/>
      <c r="E184" s="232"/>
      <c r="F184" s="232"/>
      <c r="G184" s="61" t="s">
        <v>1</v>
      </c>
      <c r="H184" s="69" t="s">
        <v>105</v>
      </c>
      <c r="I184" s="61" t="s">
        <v>529</v>
      </c>
      <c r="J184" s="61" t="s">
        <v>527</v>
      </c>
      <c r="K184" s="61" t="s">
        <v>528</v>
      </c>
      <c r="L184" s="19" t="s">
        <v>594</v>
      </c>
      <c r="M184" s="114">
        <v>1</v>
      </c>
      <c r="N184" s="19">
        <v>1</v>
      </c>
      <c r="O184" s="3" t="s">
        <v>556</v>
      </c>
      <c r="P184" s="19"/>
      <c r="Q184" s="76">
        <f t="shared" si="12"/>
        <v>1</v>
      </c>
    </row>
    <row r="185" spans="1:17" ht="12.2" customHeight="1">
      <c r="A185" s="230"/>
      <c r="B185" s="232" t="s">
        <v>105</v>
      </c>
      <c r="C185" s="232" t="s">
        <v>610</v>
      </c>
      <c r="D185" s="232" t="s">
        <v>103</v>
      </c>
      <c r="E185" s="232" t="s">
        <v>111</v>
      </c>
      <c r="F185" s="229">
        <v>39814</v>
      </c>
      <c r="G185" s="61" t="s">
        <v>0</v>
      </c>
      <c r="H185" s="69" t="s">
        <v>105</v>
      </c>
      <c r="I185" s="61" t="s">
        <v>446</v>
      </c>
      <c r="J185" s="61" t="s">
        <v>333</v>
      </c>
      <c r="K185" s="61" t="s">
        <v>334</v>
      </c>
      <c r="L185" s="19" t="s">
        <v>594</v>
      </c>
      <c r="M185" s="114">
        <v>20</v>
      </c>
      <c r="N185" s="19">
        <v>1</v>
      </c>
      <c r="O185" s="3" t="s">
        <v>556</v>
      </c>
      <c r="P185" s="19"/>
      <c r="Q185" s="76">
        <f t="shared" si="12"/>
        <v>20</v>
      </c>
    </row>
    <row r="186" spans="1:17" ht="12.2" customHeight="1">
      <c r="A186" s="230"/>
      <c r="B186" s="232"/>
      <c r="C186" s="232"/>
      <c r="D186" s="232"/>
      <c r="E186" s="232"/>
      <c r="F186" s="232"/>
      <c r="G186" s="61" t="s">
        <v>1</v>
      </c>
      <c r="H186" s="69" t="s">
        <v>105</v>
      </c>
      <c r="I186" s="61" t="s">
        <v>446</v>
      </c>
      <c r="J186" s="61" t="s">
        <v>333</v>
      </c>
      <c r="K186" s="61" t="s">
        <v>334</v>
      </c>
      <c r="L186" s="19" t="s">
        <v>594</v>
      </c>
      <c r="M186" s="114">
        <v>2</v>
      </c>
      <c r="N186" s="19">
        <v>1</v>
      </c>
      <c r="O186" s="3" t="s">
        <v>556</v>
      </c>
      <c r="P186" s="19"/>
      <c r="Q186" s="76">
        <f t="shared" si="12"/>
        <v>2</v>
      </c>
    </row>
    <row r="187" spans="1:17" ht="12.2" customHeight="1">
      <c r="A187" s="230"/>
      <c r="B187" s="232" t="s">
        <v>105</v>
      </c>
      <c r="C187" s="232" t="s">
        <v>538</v>
      </c>
      <c r="D187" s="232" t="s">
        <v>103</v>
      </c>
      <c r="E187" s="232" t="s">
        <v>111</v>
      </c>
      <c r="F187" s="229">
        <v>39814</v>
      </c>
      <c r="G187" s="61" t="s">
        <v>0</v>
      </c>
      <c r="H187" s="69" t="s">
        <v>105</v>
      </c>
      <c r="I187" s="61" t="s">
        <v>446</v>
      </c>
      <c r="J187" s="61" t="s">
        <v>333</v>
      </c>
      <c r="K187" s="61" t="s">
        <v>334</v>
      </c>
      <c r="L187" s="19" t="s">
        <v>594</v>
      </c>
      <c r="M187" s="114">
        <v>10</v>
      </c>
      <c r="N187" s="19">
        <v>1</v>
      </c>
      <c r="O187" s="3" t="s">
        <v>556</v>
      </c>
      <c r="P187" s="19"/>
      <c r="Q187" s="76">
        <f t="shared" si="12"/>
        <v>10</v>
      </c>
    </row>
    <row r="188" spans="1:17" ht="12.2" customHeight="1">
      <c r="A188" s="230"/>
      <c r="B188" s="232"/>
      <c r="C188" s="232"/>
      <c r="D188" s="232"/>
      <c r="E188" s="232"/>
      <c r="F188" s="232"/>
      <c r="G188" s="61" t="s">
        <v>1</v>
      </c>
      <c r="H188" s="69" t="s">
        <v>105</v>
      </c>
      <c r="I188" s="61" t="s">
        <v>446</v>
      </c>
      <c r="J188" s="61" t="s">
        <v>333</v>
      </c>
      <c r="K188" s="61" t="s">
        <v>334</v>
      </c>
      <c r="L188" s="19" t="s">
        <v>594</v>
      </c>
      <c r="M188" s="114">
        <v>2</v>
      </c>
      <c r="N188" s="19">
        <v>1</v>
      </c>
      <c r="O188" s="3" t="s">
        <v>556</v>
      </c>
      <c r="P188" s="19"/>
      <c r="Q188" s="76">
        <f t="shared" si="12"/>
        <v>2</v>
      </c>
    </row>
    <row r="189" spans="1:17" ht="12.2" customHeight="1">
      <c r="A189" s="230"/>
      <c r="B189" s="232" t="s">
        <v>105</v>
      </c>
      <c r="C189" s="232" t="s">
        <v>536</v>
      </c>
      <c r="D189" s="232" t="s">
        <v>104</v>
      </c>
      <c r="E189" s="232" t="s">
        <v>116</v>
      </c>
      <c r="F189" s="229">
        <v>39814</v>
      </c>
      <c r="G189" s="61" t="s">
        <v>0</v>
      </c>
      <c r="H189" s="69" t="s">
        <v>105</v>
      </c>
      <c r="I189" s="61" t="s">
        <v>445</v>
      </c>
      <c r="J189" s="61" t="s">
        <v>530</v>
      </c>
      <c r="K189" s="61" t="s">
        <v>334</v>
      </c>
      <c r="L189" s="19"/>
      <c r="M189" s="114">
        <v>20</v>
      </c>
      <c r="N189" s="19"/>
      <c r="O189" s="3"/>
      <c r="P189" s="19"/>
      <c r="Q189" s="76">
        <f t="shared" si="12"/>
        <v>0</v>
      </c>
    </row>
    <row r="190" spans="1:17" ht="12.2" customHeight="1">
      <c r="A190" s="206"/>
      <c r="B190" s="203"/>
      <c r="C190" s="203"/>
      <c r="D190" s="203"/>
      <c r="E190" s="203"/>
      <c r="F190" s="203"/>
      <c r="G190" s="118" t="s">
        <v>1</v>
      </c>
      <c r="H190" s="119" t="s">
        <v>105</v>
      </c>
      <c r="I190" s="118" t="s">
        <v>445</v>
      </c>
      <c r="J190" s="118" t="s">
        <v>530</v>
      </c>
      <c r="K190" s="118" t="s">
        <v>334</v>
      </c>
      <c r="L190" s="13" t="s">
        <v>594</v>
      </c>
      <c r="M190" s="120">
        <v>5</v>
      </c>
      <c r="N190" s="13">
        <v>1</v>
      </c>
      <c r="O190" s="121" t="s">
        <v>556</v>
      </c>
      <c r="P190" s="13"/>
      <c r="Q190" s="122">
        <f t="shared" si="12"/>
        <v>5</v>
      </c>
    </row>
    <row r="191" spans="1:17" ht="12.2" customHeight="1">
      <c r="A191" s="230"/>
      <c r="B191" s="232" t="s">
        <v>105</v>
      </c>
      <c r="C191" s="232" t="s">
        <v>535</v>
      </c>
      <c r="D191" s="232" t="s">
        <v>104</v>
      </c>
      <c r="E191" s="232" t="s">
        <v>116</v>
      </c>
      <c r="F191" s="229">
        <v>39814</v>
      </c>
      <c r="G191" s="61" t="s">
        <v>0</v>
      </c>
      <c r="H191" s="69" t="s">
        <v>105</v>
      </c>
      <c r="I191" s="61" t="s">
        <v>445</v>
      </c>
      <c r="J191" s="61" t="s">
        <v>530</v>
      </c>
      <c r="K191" s="61" t="s">
        <v>334</v>
      </c>
      <c r="L191" s="19" t="s">
        <v>594</v>
      </c>
      <c r="M191" s="114">
        <v>50</v>
      </c>
      <c r="N191" s="19">
        <v>1</v>
      </c>
      <c r="O191" s="3" t="s">
        <v>556</v>
      </c>
      <c r="P191" s="19"/>
      <c r="Q191" s="76">
        <f t="shared" si="12"/>
        <v>50</v>
      </c>
    </row>
    <row r="192" spans="1:17" ht="12.2" customHeight="1">
      <c r="A192" s="230"/>
      <c r="B192" s="232"/>
      <c r="C192" s="232"/>
      <c r="D192" s="232"/>
      <c r="E192" s="232"/>
      <c r="F192" s="232"/>
      <c r="G192" s="61" t="s">
        <v>1</v>
      </c>
      <c r="H192" s="69" t="s">
        <v>105</v>
      </c>
      <c r="I192" s="61" t="s">
        <v>445</v>
      </c>
      <c r="J192" s="61" t="s">
        <v>530</v>
      </c>
      <c r="K192" s="61" t="s">
        <v>334</v>
      </c>
      <c r="L192" s="19" t="s">
        <v>594</v>
      </c>
      <c r="M192" s="114">
        <v>5</v>
      </c>
      <c r="N192" s="19">
        <v>1</v>
      </c>
      <c r="O192" s="3" t="s">
        <v>556</v>
      </c>
      <c r="P192" s="19"/>
      <c r="Q192" s="76">
        <f t="shared" si="12"/>
        <v>5</v>
      </c>
    </row>
    <row r="193" spans="1:17" ht="12.2" customHeight="1" thickBot="1">
      <c r="A193" s="65"/>
      <c r="B193" s="61" t="s">
        <v>105</v>
      </c>
      <c r="C193" s="61" t="s">
        <v>534</v>
      </c>
      <c r="D193" s="61" t="s">
        <v>57</v>
      </c>
      <c r="E193" s="61" t="s">
        <v>531</v>
      </c>
      <c r="F193" s="68">
        <v>39814</v>
      </c>
      <c r="G193" s="61" t="s">
        <v>1</v>
      </c>
      <c r="H193" s="69" t="s">
        <v>105</v>
      </c>
      <c r="I193" s="61" t="s">
        <v>532</v>
      </c>
      <c r="J193" s="61" t="s">
        <v>235</v>
      </c>
      <c r="K193" s="61" t="s">
        <v>533</v>
      </c>
      <c r="L193" s="19" t="s">
        <v>594</v>
      </c>
      <c r="M193" s="114">
        <v>10</v>
      </c>
      <c r="N193" s="19">
        <v>1</v>
      </c>
      <c r="O193" s="3" t="s">
        <v>556</v>
      </c>
      <c r="P193" s="19"/>
      <c r="Q193" s="76">
        <f t="shared" si="12"/>
        <v>10</v>
      </c>
    </row>
    <row r="194" spans="1:17" ht="12.2" customHeight="1" thickBot="1">
      <c r="A194" s="200"/>
      <c r="B194" s="201"/>
      <c r="C194" s="201"/>
      <c r="D194" s="201"/>
      <c r="E194" s="201"/>
      <c r="F194" s="201"/>
      <c r="G194" s="201"/>
      <c r="H194" s="201"/>
      <c r="I194" s="201"/>
      <c r="J194" s="201"/>
      <c r="K194" s="201"/>
      <c r="L194" s="201"/>
      <c r="M194" s="201"/>
      <c r="N194" s="201"/>
      <c r="O194" s="201"/>
      <c r="P194" s="201"/>
      <c r="Q194" s="202"/>
    </row>
    <row r="195" spans="1:17" ht="12.2" customHeight="1" thickBot="1">
      <c r="A195" s="197" t="s">
        <v>621</v>
      </c>
      <c r="B195" s="198"/>
      <c r="C195" s="198"/>
      <c r="D195" s="198"/>
      <c r="E195" s="198"/>
      <c r="F195" s="198"/>
      <c r="G195" s="198"/>
      <c r="H195" s="198"/>
      <c r="I195" s="198"/>
      <c r="J195" s="198"/>
      <c r="K195" s="198"/>
      <c r="L195" s="198"/>
      <c r="M195" s="198"/>
      <c r="N195" s="198"/>
      <c r="O195" s="198"/>
      <c r="P195" s="198"/>
      <c r="Q195" s="199"/>
    </row>
    <row r="196" spans="1:17" ht="12.2" customHeight="1">
      <c r="A196" s="230"/>
      <c r="B196" s="232" t="s">
        <v>105</v>
      </c>
      <c r="C196" s="232" t="s">
        <v>542</v>
      </c>
      <c r="D196" s="232" t="s">
        <v>100</v>
      </c>
      <c r="E196" s="232" t="s">
        <v>114</v>
      </c>
      <c r="F196" s="229">
        <v>40179</v>
      </c>
      <c r="G196" s="61" t="s">
        <v>0</v>
      </c>
      <c r="H196" s="69" t="s">
        <v>105</v>
      </c>
      <c r="I196" s="61" t="s">
        <v>524</v>
      </c>
      <c r="J196" s="61" t="s">
        <v>523</v>
      </c>
      <c r="K196" s="61" t="s">
        <v>110</v>
      </c>
      <c r="L196" s="19" t="s">
        <v>594</v>
      </c>
      <c r="M196" s="16">
        <v>20</v>
      </c>
      <c r="N196" s="19">
        <v>1</v>
      </c>
      <c r="O196" s="3" t="s">
        <v>556</v>
      </c>
      <c r="P196" s="19"/>
      <c r="Q196" s="76">
        <f t="shared" ref="Q196:Q207" si="13">M196*N196</f>
        <v>20</v>
      </c>
    </row>
    <row r="197" spans="1:17" ht="12.2" customHeight="1">
      <c r="A197" s="230"/>
      <c r="B197" s="232"/>
      <c r="C197" s="232"/>
      <c r="D197" s="232"/>
      <c r="E197" s="232"/>
      <c r="F197" s="232"/>
      <c r="G197" s="61" t="s">
        <v>1</v>
      </c>
      <c r="H197" s="69" t="s">
        <v>105</v>
      </c>
      <c r="I197" s="61" t="s">
        <v>524</v>
      </c>
      <c r="J197" s="61" t="s">
        <v>523</v>
      </c>
      <c r="K197" s="61" t="s">
        <v>110</v>
      </c>
      <c r="L197" s="19" t="s">
        <v>594</v>
      </c>
      <c r="M197" s="16">
        <v>0.1</v>
      </c>
      <c r="N197" s="19">
        <v>1</v>
      </c>
      <c r="O197" s="3" t="s">
        <v>556</v>
      </c>
      <c r="P197" s="19"/>
      <c r="Q197" s="76">
        <f t="shared" si="13"/>
        <v>0.1</v>
      </c>
    </row>
    <row r="198" spans="1:17" ht="12.2" customHeight="1">
      <c r="A198" s="230"/>
      <c r="B198" s="232" t="s">
        <v>105</v>
      </c>
      <c r="C198" s="232" t="s">
        <v>541</v>
      </c>
      <c r="D198" s="232" t="s">
        <v>101</v>
      </c>
      <c r="E198" s="232" t="s">
        <v>113</v>
      </c>
      <c r="F198" s="229">
        <v>40179</v>
      </c>
      <c r="G198" s="61" t="s">
        <v>0</v>
      </c>
      <c r="H198" s="69" t="s">
        <v>105</v>
      </c>
      <c r="I198" s="61" t="s">
        <v>525</v>
      </c>
      <c r="J198" s="61" t="s">
        <v>626</v>
      </c>
      <c r="K198" s="61" t="s">
        <v>526</v>
      </c>
      <c r="L198" s="19"/>
      <c r="M198" s="114">
        <v>50</v>
      </c>
      <c r="N198" s="19"/>
      <c r="O198" s="3"/>
      <c r="P198" s="19"/>
      <c r="Q198" s="76">
        <f t="shared" si="13"/>
        <v>0</v>
      </c>
    </row>
    <row r="199" spans="1:17" ht="12.2" customHeight="1">
      <c r="A199" s="230"/>
      <c r="B199" s="232"/>
      <c r="C199" s="232"/>
      <c r="D199" s="232"/>
      <c r="E199" s="232"/>
      <c r="F199" s="232"/>
      <c r="G199" s="61" t="s">
        <v>1</v>
      </c>
      <c r="H199" s="69" t="s">
        <v>105</v>
      </c>
      <c r="I199" s="61" t="s">
        <v>525</v>
      </c>
      <c r="J199" s="61" t="s">
        <v>626</v>
      </c>
      <c r="K199" s="61" t="s">
        <v>526</v>
      </c>
      <c r="L199" s="19" t="s">
        <v>594</v>
      </c>
      <c r="M199" s="114">
        <v>0.5</v>
      </c>
      <c r="N199" s="19">
        <v>1</v>
      </c>
      <c r="O199" s="3" t="s">
        <v>556</v>
      </c>
      <c r="P199" s="19"/>
      <c r="Q199" s="76">
        <f t="shared" si="13"/>
        <v>0.5</v>
      </c>
    </row>
    <row r="200" spans="1:17" ht="12.2" customHeight="1">
      <c r="A200" s="230"/>
      <c r="B200" s="232" t="s">
        <v>105</v>
      </c>
      <c r="C200" s="232" t="s">
        <v>609</v>
      </c>
      <c r="D200" s="232" t="s">
        <v>102</v>
      </c>
      <c r="E200" s="232" t="s">
        <v>112</v>
      </c>
      <c r="F200" s="229">
        <v>40179</v>
      </c>
      <c r="G200" s="61" t="s">
        <v>0</v>
      </c>
      <c r="H200" s="69" t="s">
        <v>105</v>
      </c>
      <c r="I200" s="61" t="s">
        <v>529</v>
      </c>
      <c r="J200" s="61" t="s">
        <v>527</v>
      </c>
      <c r="K200" s="61" t="s">
        <v>528</v>
      </c>
      <c r="L200" s="19"/>
      <c r="M200" s="114">
        <v>60</v>
      </c>
      <c r="N200" s="19"/>
      <c r="O200" s="3"/>
      <c r="P200" s="19"/>
      <c r="Q200" s="76">
        <f t="shared" si="13"/>
        <v>0</v>
      </c>
    </row>
    <row r="201" spans="1:17" ht="12.2" customHeight="1">
      <c r="A201" s="230"/>
      <c r="B201" s="232"/>
      <c r="C201" s="232"/>
      <c r="D201" s="232"/>
      <c r="E201" s="232"/>
      <c r="F201" s="232"/>
      <c r="G201" s="61" t="s">
        <v>1</v>
      </c>
      <c r="H201" s="69" t="s">
        <v>105</v>
      </c>
      <c r="I201" s="61" t="s">
        <v>529</v>
      </c>
      <c r="J201" s="61" t="s">
        <v>527</v>
      </c>
      <c r="K201" s="61" t="s">
        <v>528</v>
      </c>
      <c r="L201" s="19" t="s">
        <v>594</v>
      </c>
      <c r="M201" s="114">
        <v>1</v>
      </c>
      <c r="N201" s="19">
        <v>1</v>
      </c>
      <c r="O201" s="3" t="s">
        <v>556</v>
      </c>
      <c r="P201" s="19"/>
      <c r="Q201" s="76">
        <f t="shared" si="13"/>
        <v>1</v>
      </c>
    </row>
    <row r="202" spans="1:17" ht="12.2" customHeight="1">
      <c r="A202" s="230"/>
      <c r="B202" s="232" t="s">
        <v>105</v>
      </c>
      <c r="C202" s="232" t="s">
        <v>538</v>
      </c>
      <c r="D202" s="232" t="s">
        <v>103</v>
      </c>
      <c r="E202" s="232" t="s">
        <v>111</v>
      </c>
      <c r="F202" s="229">
        <v>40179</v>
      </c>
      <c r="G202" s="61" t="s">
        <v>0</v>
      </c>
      <c r="H202" s="69" t="s">
        <v>105</v>
      </c>
      <c r="I202" s="61" t="s">
        <v>446</v>
      </c>
      <c r="J202" s="61" t="s">
        <v>333</v>
      </c>
      <c r="K202" s="61" t="s">
        <v>334</v>
      </c>
      <c r="L202" s="19" t="s">
        <v>594</v>
      </c>
      <c r="M202" s="114">
        <v>60</v>
      </c>
      <c r="N202" s="19">
        <v>1</v>
      </c>
      <c r="O202" s="3" t="s">
        <v>556</v>
      </c>
      <c r="P202" s="19"/>
      <c r="Q202" s="76">
        <f t="shared" si="13"/>
        <v>60</v>
      </c>
    </row>
    <row r="203" spans="1:17" ht="12.2" customHeight="1">
      <c r="A203" s="230"/>
      <c r="B203" s="232"/>
      <c r="C203" s="232"/>
      <c r="D203" s="232"/>
      <c r="E203" s="232"/>
      <c r="F203" s="232"/>
      <c r="G203" s="61" t="s">
        <v>1</v>
      </c>
      <c r="H203" s="69" t="s">
        <v>105</v>
      </c>
      <c r="I203" s="61" t="s">
        <v>446</v>
      </c>
      <c r="J203" s="61" t="s">
        <v>333</v>
      </c>
      <c r="K203" s="61" t="s">
        <v>334</v>
      </c>
      <c r="L203" s="19" t="s">
        <v>594</v>
      </c>
      <c r="M203" s="114">
        <v>2</v>
      </c>
      <c r="N203" s="19">
        <v>1</v>
      </c>
      <c r="O203" s="3" t="s">
        <v>556</v>
      </c>
      <c r="P203" s="19"/>
      <c r="Q203" s="76">
        <f t="shared" si="13"/>
        <v>2</v>
      </c>
    </row>
    <row r="204" spans="1:17" ht="12.2" customHeight="1">
      <c r="A204" s="230"/>
      <c r="B204" s="232" t="s">
        <v>105</v>
      </c>
      <c r="C204" s="232" t="s">
        <v>535</v>
      </c>
      <c r="D204" s="232" t="s">
        <v>104</v>
      </c>
      <c r="E204" s="232" t="s">
        <v>116</v>
      </c>
      <c r="F204" s="229">
        <v>40179</v>
      </c>
      <c r="G204" s="61" t="s">
        <v>0</v>
      </c>
      <c r="H204" s="69" t="s">
        <v>105</v>
      </c>
      <c r="I204" s="61" t="s">
        <v>445</v>
      </c>
      <c r="J204" s="61" t="s">
        <v>530</v>
      </c>
      <c r="K204" s="61" t="s">
        <v>334</v>
      </c>
      <c r="L204" s="19"/>
      <c r="M204" s="114">
        <v>100</v>
      </c>
      <c r="N204" s="19"/>
      <c r="O204" s="3"/>
      <c r="P204" s="19"/>
      <c r="Q204" s="76">
        <f t="shared" si="13"/>
        <v>0</v>
      </c>
    </row>
    <row r="205" spans="1:17" ht="12.2" customHeight="1">
      <c r="A205" s="206"/>
      <c r="B205" s="203"/>
      <c r="C205" s="203"/>
      <c r="D205" s="203"/>
      <c r="E205" s="203"/>
      <c r="F205" s="203"/>
      <c r="G205" s="118" t="s">
        <v>1</v>
      </c>
      <c r="H205" s="119" t="s">
        <v>105</v>
      </c>
      <c r="I205" s="118" t="s">
        <v>445</v>
      </c>
      <c r="J205" s="118" t="s">
        <v>530</v>
      </c>
      <c r="K205" s="118" t="s">
        <v>334</v>
      </c>
      <c r="L205" s="13" t="s">
        <v>594</v>
      </c>
      <c r="M205" s="120">
        <v>5</v>
      </c>
      <c r="N205" s="13">
        <v>1</v>
      </c>
      <c r="O205" s="121" t="s">
        <v>556</v>
      </c>
      <c r="P205" s="13"/>
      <c r="Q205" s="122">
        <f t="shared" si="13"/>
        <v>5</v>
      </c>
    </row>
    <row r="206" spans="1:17" ht="12.2" customHeight="1">
      <c r="A206" s="230"/>
      <c r="B206" s="232" t="s">
        <v>105</v>
      </c>
      <c r="C206" s="232" t="s">
        <v>534</v>
      </c>
      <c r="D206" s="232" t="s">
        <v>57</v>
      </c>
      <c r="E206" s="232" t="s">
        <v>531</v>
      </c>
      <c r="F206" s="229">
        <v>40179</v>
      </c>
      <c r="G206" s="61" t="s">
        <v>0</v>
      </c>
      <c r="H206" s="69" t="s">
        <v>105</v>
      </c>
      <c r="I206" s="61" t="s">
        <v>532</v>
      </c>
      <c r="J206" s="61" t="s">
        <v>235</v>
      </c>
      <c r="K206" s="61" t="s">
        <v>533</v>
      </c>
      <c r="L206" s="19" t="s">
        <v>594</v>
      </c>
      <c r="M206" s="114">
        <v>10</v>
      </c>
      <c r="N206" s="19">
        <v>1</v>
      </c>
      <c r="O206" s="3" t="s">
        <v>556</v>
      </c>
      <c r="P206" s="19"/>
      <c r="Q206" s="76">
        <f t="shared" si="13"/>
        <v>10</v>
      </c>
    </row>
    <row r="207" spans="1:17" ht="12.2" customHeight="1" thickBot="1">
      <c r="A207" s="230"/>
      <c r="B207" s="232"/>
      <c r="C207" s="232"/>
      <c r="D207" s="232"/>
      <c r="E207" s="232"/>
      <c r="F207" s="229"/>
      <c r="G207" s="61" t="s">
        <v>1</v>
      </c>
      <c r="H207" s="69" t="s">
        <v>105</v>
      </c>
      <c r="I207" s="61" t="s">
        <v>532</v>
      </c>
      <c r="J207" s="61" t="s">
        <v>235</v>
      </c>
      <c r="K207" s="61" t="s">
        <v>533</v>
      </c>
      <c r="L207" s="19" t="s">
        <v>594</v>
      </c>
      <c r="M207" s="114">
        <v>10</v>
      </c>
      <c r="N207" s="19">
        <v>1</v>
      </c>
      <c r="O207" s="3" t="s">
        <v>556</v>
      </c>
      <c r="P207" s="19"/>
      <c r="Q207" s="76">
        <f t="shared" si="13"/>
        <v>10</v>
      </c>
    </row>
    <row r="208" spans="1:17" ht="12.2" customHeight="1" thickBot="1">
      <c r="A208" s="200"/>
      <c r="B208" s="201"/>
      <c r="C208" s="201"/>
      <c r="D208" s="201"/>
      <c r="E208" s="201"/>
      <c r="F208" s="201"/>
      <c r="G208" s="201"/>
      <c r="H208" s="201"/>
      <c r="I208" s="201"/>
      <c r="J208" s="201"/>
      <c r="K208" s="201"/>
      <c r="L208" s="201"/>
      <c r="M208" s="201"/>
      <c r="N208" s="201"/>
      <c r="O208" s="201"/>
      <c r="P208" s="201"/>
      <c r="Q208" s="202"/>
    </row>
    <row r="209" spans="1:17" ht="12.2" customHeight="1" thickBot="1">
      <c r="A209" s="197" t="s">
        <v>622</v>
      </c>
      <c r="B209" s="198"/>
      <c r="C209" s="198"/>
      <c r="D209" s="198"/>
      <c r="E209" s="198"/>
      <c r="F209" s="198"/>
      <c r="G209" s="198"/>
      <c r="H209" s="198"/>
      <c r="I209" s="198"/>
      <c r="J209" s="198"/>
      <c r="K209" s="198"/>
      <c r="L209" s="198"/>
      <c r="M209" s="198"/>
      <c r="N209" s="198"/>
      <c r="O209" s="198"/>
      <c r="P209" s="198"/>
      <c r="Q209" s="199"/>
    </row>
    <row r="210" spans="1:17" ht="12.2" customHeight="1">
      <c r="A210" s="65"/>
      <c r="B210" s="61" t="s">
        <v>105</v>
      </c>
      <c r="C210" s="61" t="s">
        <v>542</v>
      </c>
      <c r="D210" s="61" t="s">
        <v>100</v>
      </c>
      <c r="E210" s="61" t="s">
        <v>114</v>
      </c>
      <c r="F210" s="68">
        <v>40544</v>
      </c>
      <c r="G210" s="61" t="s">
        <v>1</v>
      </c>
      <c r="H210" s="69" t="s">
        <v>105</v>
      </c>
      <c r="I210" s="61" t="s">
        <v>524</v>
      </c>
      <c r="J210" s="61" t="s">
        <v>523</v>
      </c>
      <c r="K210" s="61" t="s">
        <v>110</v>
      </c>
      <c r="L210" s="19" t="s">
        <v>594</v>
      </c>
      <c r="M210" s="16">
        <v>0.1</v>
      </c>
      <c r="N210" s="19">
        <v>1</v>
      </c>
      <c r="O210" s="3" t="s">
        <v>556</v>
      </c>
      <c r="P210" s="19"/>
      <c r="Q210" s="76">
        <f t="shared" ref="Q210:Q215" si="14">M210*N210</f>
        <v>0.1</v>
      </c>
    </row>
    <row r="211" spans="1:17" ht="12.2" customHeight="1">
      <c r="A211" s="65"/>
      <c r="B211" s="61" t="s">
        <v>105</v>
      </c>
      <c r="C211" s="61" t="s">
        <v>541</v>
      </c>
      <c r="D211" s="61" t="s">
        <v>101</v>
      </c>
      <c r="E211" s="61" t="s">
        <v>113</v>
      </c>
      <c r="F211" s="68">
        <v>40544</v>
      </c>
      <c r="G211" s="61" t="s">
        <v>1</v>
      </c>
      <c r="H211" s="69" t="s">
        <v>105</v>
      </c>
      <c r="I211" s="61" t="s">
        <v>525</v>
      </c>
      <c r="J211" s="61" t="s">
        <v>626</v>
      </c>
      <c r="K211" s="61" t="s">
        <v>526</v>
      </c>
      <c r="L211" s="19" t="s">
        <v>594</v>
      </c>
      <c r="M211" s="114">
        <v>0.5</v>
      </c>
      <c r="N211" s="19">
        <v>1</v>
      </c>
      <c r="O211" s="3" t="s">
        <v>556</v>
      </c>
      <c r="P211" s="19"/>
      <c r="Q211" s="76">
        <f t="shared" si="14"/>
        <v>0.5</v>
      </c>
    </row>
    <row r="212" spans="1:17" ht="12.2" customHeight="1">
      <c r="A212" s="65"/>
      <c r="B212" s="61" t="s">
        <v>105</v>
      </c>
      <c r="C212" s="61" t="s">
        <v>609</v>
      </c>
      <c r="D212" s="61" t="s">
        <v>102</v>
      </c>
      <c r="E212" s="61" t="s">
        <v>112</v>
      </c>
      <c r="F212" s="68">
        <v>40544</v>
      </c>
      <c r="G212" s="61" t="s">
        <v>1</v>
      </c>
      <c r="H212" s="69" t="s">
        <v>105</v>
      </c>
      <c r="I212" s="61" t="s">
        <v>529</v>
      </c>
      <c r="J212" s="61" t="s">
        <v>527</v>
      </c>
      <c r="K212" s="61" t="s">
        <v>528</v>
      </c>
      <c r="L212" s="19" t="s">
        <v>594</v>
      </c>
      <c r="M212" s="114">
        <v>1</v>
      </c>
      <c r="N212" s="19">
        <v>1</v>
      </c>
      <c r="O212" s="3" t="s">
        <v>556</v>
      </c>
      <c r="P212" s="19"/>
      <c r="Q212" s="76">
        <f t="shared" si="14"/>
        <v>1</v>
      </c>
    </row>
    <row r="213" spans="1:17">
      <c r="A213" s="65"/>
      <c r="B213" s="61" t="s">
        <v>105</v>
      </c>
      <c r="C213" s="61" t="s">
        <v>538</v>
      </c>
      <c r="D213" s="61" t="s">
        <v>103</v>
      </c>
      <c r="E213" s="61" t="s">
        <v>111</v>
      </c>
      <c r="F213" s="68">
        <v>40544</v>
      </c>
      <c r="G213" s="61" t="s">
        <v>1</v>
      </c>
      <c r="H213" s="69" t="s">
        <v>105</v>
      </c>
      <c r="I213" s="61" t="s">
        <v>446</v>
      </c>
      <c r="J213" s="61" t="s">
        <v>333</v>
      </c>
      <c r="K213" s="61" t="s">
        <v>334</v>
      </c>
      <c r="L213" s="19" t="s">
        <v>594</v>
      </c>
      <c r="M213" s="114">
        <v>2</v>
      </c>
      <c r="N213" s="19">
        <v>1</v>
      </c>
      <c r="O213" s="3" t="s">
        <v>556</v>
      </c>
      <c r="P213" s="19"/>
      <c r="Q213" s="76">
        <f t="shared" si="14"/>
        <v>2</v>
      </c>
    </row>
    <row r="214" spans="1:17" ht="12.2" customHeight="1">
      <c r="A214" s="65"/>
      <c r="B214" s="61" t="s">
        <v>105</v>
      </c>
      <c r="C214" s="61" t="s">
        <v>535</v>
      </c>
      <c r="D214" s="61" t="s">
        <v>104</v>
      </c>
      <c r="E214" s="61" t="s">
        <v>116</v>
      </c>
      <c r="F214" s="68">
        <v>40544</v>
      </c>
      <c r="G214" s="61" t="s">
        <v>1</v>
      </c>
      <c r="H214" s="69" t="s">
        <v>105</v>
      </c>
      <c r="I214" s="61" t="s">
        <v>445</v>
      </c>
      <c r="J214" s="61" t="s">
        <v>530</v>
      </c>
      <c r="K214" s="61" t="s">
        <v>334</v>
      </c>
      <c r="L214" s="19" t="s">
        <v>594</v>
      </c>
      <c r="M214" s="114">
        <v>5</v>
      </c>
      <c r="N214" s="19">
        <v>1</v>
      </c>
      <c r="O214" s="3" t="s">
        <v>556</v>
      </c>
      <c r="P214" s="19"/>
      <c r="Q214" s="76">
        <f t="shared" si="14"/>
        <v>5</v>
      </c>
    </row>
    <row r="215" spans="1:17" ht="12.2" customHeight="1" thickBot="1">
      <c r="A215" s="133"/>
      <c r="B215" s="118" t="s">
        <v>105</v>
      </c>
      <c r="C215" s="118" t="s">
        <v>534</v>
      </c>
      <c r="D215" s="118" t="s">
        <v>57</v>
      </c>
      <c r="E215" s="118" t="s">
        <v>531</v>
      </c>
      <c r="F215" s="132">
        <v>40544</v>
      </c>
      <c r="G215" s="118" t="s">
        <v>1</v>
      </c>
      <c r="H215" s="119" t="s">
        <v>105</v>
      </c>
      <c r="I215" s="118" t="s">
        <v>532</v>
      </c>
      <c r="J215" s="118" t="s">
        <v>235</v>
      </c>
      <c r="K215" s="118" t="s">
        <v>533</v>
      </c>
      <c r="L215" s="13" t="s">
        <v>594</v>
      </c>
      <c r="M215" s="120">
        <v>10</v>
      </c>
      <c r="N215" s="13">
        <v>1</v>
      </c>
      <c r="O215" s="121" t="s">
        <v>556</v>
      </c>
      <c r="P215" s="13"/>
      <c r="Q215" s="122">
        <f t="shared" si="14"/>
        <v>10</v>
      </c>
    </row>
    <row r="216" spans="1:17" ht="12.2" customHeight="1" thickBot="1">
      <c r="A216" s="200"/>
      <c r="B216" s="201"/>
      <c r="C216" s="201"/>
      <c r="D216" s="201"/>
      <c r="E216" s="201"/>
      <c r="F216" s="201"/>
      <c r="G216" s="201"/>
      <c r="H216" s="201"/>
      <c r="I216" s="201"/>
      <c r="J216" s="201"/>
      <c r="K216" s="201"/>
      <c r="L216" s="201"/>
      <c r="M216" s="201"/>
      <c r="N216" s="201"/>
      <c r="O216" s="201"/>
      <c r="P216" s="201"/>
      <c r="Q216" s="202"/>
    </row>
    <row r="217" spans="1:17" ht="12.2" customHeight="1" thickBot="1">
      <c r="A217" s="197" t="s">
        <v>623</v>
      </c>
      <c r="B217" s="198"/>
      <c r="C217" s="198"/>
      <c r="D217" s="198"/>
      <c r="E217" s="198"/>
      <c r="F217" s="198"/>
      <c r="G217" s="198"/>
      <c r="H217" s="198"/>
      <c r="I217" s="198"/>
      <c r="J217" s="198"/>
      <c r="K217" s="198"/>
      <c r="L217" s="198"/>
      <c r="M217" s="198"/>
      <c r="N217" s="198"/>
      <c r="O217" s="198"/>
      <c r="P217" s="198"/>
      <c r="Q217" s="199"/>
    </row>
    <row r="218" spans="1:17" ht="12.2" customHeight="1">
      <c r="A218" s="65"/>
      <c r="B218" s="61" t="s">
        <v>105</v>
      </c>
      <c r="C218" s="61" t="s">
        <v>542</v>
      </c>
      <c r="D218" s="61" t="s">
        <v>100</v>
      </c>
      <c r="E218" s="61" t="s">
        <v>114</v>
      </c>
      <c r="F218" s="68">
        <v>40909</v>
      </c>
      <c r="G218" s="61" t="s">
        <v>1</v>
      </c>
      <c r="H218" s="69" t="s">
        <v>105</v>
      </c>
      <c r="I218" s="61" t="s">
        <v>524</v>
      </c>
      <c r="J218" s="61" t="s">
        <v>523</v>
      </c>
      <c r="K218" s="61" t="s">
        <v>110</v>
      </c>
      <c r="L218" s="19" t="s">
        <v>594</v>
      </c>
      <c r="M218" s="16">
        <v>0.1</v>
      </c>
      <c r="N218" s="19">
        <v>1</v>
      </c>
      <c r="O218" s="3" t="s">
        <v>556</v>
      </c>
      <c r="P218" s="19"/>
      <c r="Q218" s="76">
        <f t="shared" ref="Q218:Q223" si="15">M218*N218</f>
        <v>0.1</v>
      </c>
    </row>
    <row r="219" spans="1:17" ht="12.2" customHeight="1">
      <c r="A219" s="65"/>
      <c r="B219" s="61" t="s">
        <v>105</v>
      </c>
      <c r="C219" s="61" t="s">
        <v>541</v>
      </c>
      <c r="D219" s="61" t="s">
        <v>101</v>
      </c>
      <c r="E219" s="61" t="s">
        <v>113</v>
      </c>
      <c r="F219" s="68">
        <v>40909</v>
      </c>
      <c r="G219" s="61" t="s">
        <v>1</v>
      </c>
      <c r="H219" s="69" t="s">
        <v>105</v>
      </c>
      <c r="I219" s="61" t="s">
        <v>525</v>
      </c>
      <c r="J219" s="61" t="s">
        <v>626</v>
      </c>
      <c r="K219" s="61" t="s">
        <v>526</v>
      </c>
      <c r="L219" s="19" t="s">
        <v>594</v>
      </c>
      <c r="M219" s="114">
        <v>0.5</v>
      </c>
      <c r="N219" s="19">
        <v>1</v>
      </c>
      <c r="O219" s="3" t="s">
        <v>556</v>
      </c>
      <c r="P219" s="19"/>
      <c r="Q219" s="76">
        <f t="shared" si="15"/>
        <v>0.5</v>
      </c>
    </row>
    <row r="220" spans="1:17" ht="12.2" customHeight="1">
      <c r="A220" s="65"/>
      <c r="B220" s="61" t="s">
        <v>105</v>
      </c>
      <c r="C220" s="61" t="s">
        <v>609</v>
      </c>
      <c r="D220" s="61" t="s">
        <v>102</v>
      </c>
      <c r="E220" s="61" t="s">
        <v>112</v>
      </c>
      <c r="F220" s="68">
        <v>40909</v>
      </c>
      <c r="G220" s="61" t="s">
        <v>1</v>
      </c>
      <c r="H220" s="69" t="s">
        <v>105</v>
      </c>
      <c r="I220" s="61" t="s">
        <v>529</v>
      </c>
      <c r="J220" s="61" t="s">
        <v>527</v>
      </c>
      <c r="K220" s="61" t="s">
        <v>528</v>
      </c>
      <c r="L220" s="19" t="s">
        <v>594</v>
      </c>
      <c r="M220" s="114">
        <v>1</v>
      </c>
      <c r="N220" s="19">
        <v>1</v>
      </c>
      <c r="O220" s="3" t="s">
        <v>556</v>
      </c>
      <c r="P220" s="19"/>
      <c r="Q220" s="76">
        <f t="shared" si="15"/>
        <v>1</v>
      </c>
    </row>
    <row r="221" spans="1:17" ht="12.2" customHeight="1">
      <c r="A221" s="65"/>
      <c r="B221" s="61" t="s">
        <v>105</v>
      </c>
      <c r="C221" s="61" t="s">
        <v>538</v>
      </c>
      <c r="D221" s="61" t="s">
        <v>103</v>
      </c>
      <c r="E221" s="61" t="s">
        <v>111</v>
      </c>
      <c r="F221" s="68">
        <v>40909</v>
      </c>
      <c r="G221" s="61" t="s">
        <v>1</v>
      </c>
      <c r="H221" s="69" t="s">
        <v>105</v>
      </c>
      <c r="I221" s="61" t="s">
        <v>446</v>
      </c>
      <c r="J221" s="61" t="s">
        <v>333</v>
      </c>
      <c r="K221" s="61" t="s">
        <v>334</v>
      </c>
      <c r="L221" s="19" t="s">
        <v>594</v>
      </c>
      <c r="M221" s="114">
        <v>2</v>
      </c>
      <c r="N221" s="19">
        <v>1</v>
      </c>
      <c r="O221" s="3" t="s">
        <v>556</v>
      </c>
      <c r="P221" s="19"/>
      <c r="Q221" s="76">
        <f t="shared" si="15"/>
        <v>2</v>
      </c>
    </row>
    <row r="222" spans="1:17" ht="12.2" customHeight="1">
      <c r="A222" s="65"/>
      <c r="B222" s="61" t="s">
        <v>105</v>
      </c>
      <c r="C222" s="61" t="s">
        <v>535</v>
      </c>
      <c r="D222" s="61" t="s">
        <v>104</v>
      </c>
      <c r="E222" s="61" t="s">
        <v>116</v>
      </c>
      <c r="F222" s="68">
        <v>40909</v>
      </c>
      <c r="G222" s="61" t="s">
        <v>1</v>
      </c>
      <c r="H222" s="69" t="s">
        <v>105</v>
      </c>
      <c r="I222" s="61" t="s">
        <v>445</v>
      </c>
      <c r="J222" s="61" t="s">
        <v>530</v>
      </c>
      <c r="K222" s="61" t="s">
        <v>334</v>
      </c>
      <c r="L222" s="19" t="s">
        <v>594</v>
      </c>
      <c r="M222" s="114">
        <v>5</v>
      </c>
      <c r="N222" s="19">
        <v>1</v>
      </c>
      <c r="O222" s="3" t="s">
        <v>556</v>
      </c>
      <c r="P222" s="19"/>
      <c r="Q222" s="76">
        <f t="shared" si="15"/>
        <v>5</v>
      </c>
    </row>
    <row r="223" spans="1:17" ht="12.2" customHeight="1" thickBot="1">
      <c r="A223" s="133"/>
      <c r="B223" s="118" t="s">
        <v>105</v>
      </c>
      <c r="C223" s="118" t="s">
        <v>534</v>
      </c>
      <c r="D223" s="118" t="s">
        <v>57</v>
      </c>
      <c r="E223" s="118" t="s">
        <v>531</v>
      </c>
      <c r="F223" s="132">
        <v>40909</v>
      </c>
      <c r="G223" s="118" t="s">
        <v>1</v>
      </c>
      <c r="H223" s="119" t="s">
        <v>105</v>
      </c>
      <c r="I223" s="118" t="s">
        <v>532</v>
      </c>
      <c r="J223" s="118" t="s">
        <v>235</v>
      </c>
      <c r="K223" s="118" t="s">
        <v>533</v>
      </c>
      <c r="L223" s="13" t="s">
        <v>594</v>
      </c>
      <c r="M223" s="120">
        <v>10</v>
      </c>
      <c r="N223" s="13">
        <v>1</v>
      </c>
      <c r="O223" s="121" t="s">
        <v>556</v>
      </c>
      <c r="P223" s="13"/>
      <c r="Q223" s="122">
        <f t="shared" si="15"/>
        <v>10</v>
      </c>
    </row>
    <row r="224" spans="1:17" ht="12.2" customHeight="1" thickBot="1">
      <c r="A224" s="200"/>
      <c r="B224" s="201"/>
      <c r="C224" s="201"/>
      <c r="D224" s="201"/>
      <c r="E224" s="201"/>
      <c r="F224" s="201"/>
      <c r="G224" s="201"/>
      <c r="H224" s="201"/>
      <c r="I224" s="201"/>
      <c r="J224" s="201"/>
      <c r="K224" s="201"/>
      <c r="L224" s="201"/>
      <c r="M224" s="201"/>
      <c r="N224" s="201"/>
      <c r="O224" s="201"/>
      <c r="P224" s="201"/>
      <c r="Q224" s="202"/>
    </row>
    <row r="225" spans="1:17" ht="12.2" customHeight="1" thickBot="1">
      <c r="A225" s="197" t="s">
        <v>624</v>
      </c>
      <c r="B225" s="198"/>
      <c r="C225" s="198"/>
      <c r="D225" s="198"/>
      <c r="E225" s="198"/>
      <c r="F225" s="198"/>
      <c r="G225" s="198"/>
      <c r="H225" s="198"/>
      <c r="I225" s="198"/>
      <c r="J225" s="198"/>
      <c r="K225" s="198"/>
      <c r="L225" s="198"/>
      <c r="M225" s="198"/>
      <c r="N225" s="198"/>
      <c r="O225" s="198"/>
      <c r="P225" s="198"/>
      <c r="Q225" s="199"/>
    </row>
    <row r="226" spans="1:17" ht="12.2" customHeight="1">
      <c r="A226" s="230"/>
      <c r="B226" s="232" t="s">
        <v>105</v>
      </c>
      <c r="C226" s="232" t="s">
        <v>542</v>
      </c>
      <c r="D226" s="232" t="s">
        <v>100</v>
      </c>
      <c r="E226" s="232" t="s">
        <v>114</v>
      </c>
      <c r="F226" s="229">
        <v>41275</v>
      </c>
      <c r="G226" s="61" t="s">
        <v>0</v>
      </c>
      <c r="H226" s="69" t="s">
        <v>105</v>
      </c>
      <c r="I226" s="61" t="s">
        <v>524</v>
      </c>
      <c r="J226" s="61" t="s">
        <v>523</v>
      </c>
      <c r="K226" s="61" t="s">
        <v>110</v>
      </c>
      <c r="L226" s="19"/>
      <c r="M226" s="16">
        <v>20</v>
      </c>
      <c r="N226" s="19"/>
      <c r="O226" s="3"/>
      <c r="P226" s="19"/>
      <c r="Q226" s="76">
        <f>M226*N226</f>
        <v>0</v>
      </c>
    </row>
    <row r="227" spans="1:17" ht="12.2" customHeight="1">
      <c r="A227" s="230"/>
      <c r="B227" s="232"/>
      <c r="C227" s="232"/>
      <c r="D227" s="232"/>
      <c r="E227" s="232"/>
      <c r="F227" s="232"/>
      <c r="G227" s="61" t="s">
        <v>1</v>
      </c>
      <c r="H227" s="69" t="s">
        <v>105</v>
      </c>
      <c r="I227" s="61" t="s">
        <v>524</v>
      </c>
      <c r="J227" s="61" t="s">
        <v>523</v>
      </c>
      <c r="K227" s="61" t="s">
        <v>110</v>
      </c>
      <c r="L227" s="19"/>
      <c r="M227" s="16">
        <v>0.1</v>
      </c>
      <c r="N227" s="19"/>
      <c r="O227" s="3"/>
      <c r="P227" s="19"/>
      <c r="Q227" s="76">
        <f>M227*N227</f>
        <v>0</v>
      </c>
    </row>
    <row r="228" spans="1:17" ht="12.2" customHeight="1">
      <c r="A228" s="230"/>
      <c r="B228" s="232" t="s">
        <v>105</v>
      </c>
      <c r="C228" s="232" t="s">
        <v>541</v>
      </c>
      <c r="D228" s="232" t="s">
        <v>101</v>
      </c>
      <c r="E228" s="232" t="s">
        <v>113</v>
      </c>
      <c r="F228" s="229">
        <v>41275</v>
      </c>
      <c r="G228" s="61" t="s">
        <v>0</v>
      </c>
      <c r="H228" s="69" t="s">
        <v>105</v>
      </c>
      <c r="I228" s="61" t="s">
        <v>525</v>
      </c>
      <c r="J228" s="61" t="s">
        <v>626</v>
      </c>
      <c r="K228" s="61" t="s">
        <v>526</v>
      </c>
      <c r="L228" s="19"/>
      <c r="M228" s="114">
        <v>20</v>
      </c>
      <c r="N228" s="19"/>
      <c r="O228" s="3"/>
      <c r="P228" s="19"/>
      <c r="Q228" s="76">
        <f>M228*N228</f>
        <v>0</v>
      </c>
    </row>
    <row r="229" spans="1:17" ht="12.2" customHeight="1">
      <c r="A229" s="230"/>
      <c r="B229" s="232"/>
      <c r="C229" s="232"/>
      <c r="D229" s="232"/>
      <c r="E229" s="232"/>
      <c r="F229" s="229"/>
      <c r="G229" s="61" t="s">
        <v>1</v>
      </c>
      <c r="H229" s="69" t="s">
        <v>105</v>
      </c>
      <c r="I229" s="61" t="s">
        <v>525</v>
      </c>
      <c r="J229" s="61" t="s">
        <v>626</v>
      </c>
      <c r="K229" s="61" t="s">
        <v>526</v>
      </c>
      <c r="L229" s="19" t="s">
        <v>594</v>
      </c>
      <c r="M229" s="114">
        <v>0.5</v>
      </c>
      <c r="N229" s="19">
        <v>1</v>
      </c>
      <c r="O229" s="3" t="s">
        <v>556</v>
      </c>
      <c r="P229" s="19"/>
      <c r="Q229" s="76">
        <f>M229*N229</f>
        <v>0.5</v>
      </c>
    </row>
    <row r="230" spans="1:17" ht="12.2" customHeight="1">
      <c r="A230" s="230"/>
      <c r="B230" s="232" t="s">
        <v>105</v>
      </c>
      <c r="C230" s="232" t="s">
        <v>609</v>
      </c>
      <c r="D230" s="232" t="s">
        <v>102</v>
      </c>
      <c r="E230" s="232" t="s">
        <v>112</v>
      </c>
      <c r="F230" s="229">
        <v>41275</v>
      </c>
      <c r="G230" s="61" t="s">
        <v>0</v>
      </c>
      <c r="H230" s="69" t="s">
        <v>105</v>
      </c>
      <c r="I230" s="61" t="s">
        <v>529</v>
      </c>
      <c r="J230" s="61" t="s">
        <v>527</v>
      </c>
      <c r="K230" s="61" t="s">
        <v>528</v>
      </c>
      <c r="L230" s="19"/>
      <c r="M230" s="114">
        <v>20</v>
      </c>
      <c r="N230" s="19"/>
      <c r="O230" s="3"/>
      <c r="P230" s="19"/>
      <c r="Q230" s="76">
        <f t="shared" ref="Q230:Q231" si="16">M230*N230</f>
        <v>0</v>
      </c>
    </row>
    <row r="231" spans="1:17" ht="12.2" customHeight="1">
      <c r="A231" s="230"/>
      <c r="B231" s="232"/>
      <c r="C231" s="232"/>
      <c r="D231" s="232"/>
      <c r="E231" s="232"/>
      <c r="F231" s="232"/>
      <c r="G231" s="61" t="s">
        <v>1</v>
      </c>
      <c r="H231" s="69" t="s">
        <v>105</v>
      </c>
      <c r="I231" s="61" t="s">
        <v>529</v>
      </c>
      <c r="J231" s="61" t="s">
        <v>527</v>
      </c>
      <c r="K231" s="61" t="s">
        <v>528</v>
      </c>
      <c r="L231" s="19" t="s">
        <v>594</v>
      </c>
      <c r="M231" s="114">
        <v>1</v>
      </c>
      <c r="N231" s="19">
        <v>1</v>
      </c>
      <c r="O231" s="3" t="s">
        <v>556</v>
      </c>
      <c r="P231" s="19"/>
      <c r="Q231" s="76">
        <f t="shared" si="16"/>
        <v>1</v>
      </c>
    </row>
    <row r="232" spans="1:17" ht="12.2" customHeight="1">
      <c r="A232" s="230"/>
      <c r="B232" s="232" t="s">
        <v>105</v>
      </c>
      <c r="C232" s="232" t="s">
        <v>538</v>
      </c>
      <c r="D232" s="232" t="s">
        <v>103</v>
      </c>
      <c r="E232" s="232" t="s">
        <v>111</v>
      </c>
      <c r="F232" s="229">
        <v>41275</v>
      </c>
      <c r="G232" s="61" t="s">
        <v>0</v>
      </c>
      <c r="H232" s="69" t="s">
        <v>105</v>
      </c>
      <c r="I232" s="61" t="s">
        <v>446</v>
      </c>
      <c r="J232" s="61" t="s">
        <v>333</v>
      </c>
      <c r="K232" s="61" t="s">
        <v>334</v>
      </c>
      <c r="L232" s="19"/>
      <c r="M232" s="114">
        <v>20</v>
      </c>
      <c r="N232" s="19"/>
      <c r="O232" s="3"/>
      <c r="P232" s="19"/>
      <c r="Q232" s="76">
        <f>M232*N232</f>
        <v>0</v>
      </c>
    </row>
    <row r="233" spans="1:17" ht="12.2" customHeight="1">
      <c r="A233" s="230"/>
      <c r="B233" s="232"/>
      <c r="C233" s="232"/>
      <c r="D233" s="232"/>
      <c r="E233" s="232"/>
      <c r="F233" s="232"/>
      <c r="G233" s="61" t="s">
        <v>1</v>
      </c>
      <c r="H233" s="69" t="s">
        <v>105</v>
      </c>
      <c r="I233" s="61" t="s">
        <v>446</v>
      </c>
      <c r="J233" s="61" t="s">
        <v>333</v>
      </c>
      <c r="K233" s="61" t="s">
        <v>334</v>
      </c>
      <c r="L233" s="19" t="s">
        <v>594</v>
      </c>
      <c r="M233" s="114">
        <v>2</v>
      </c>
      <c r="N233" s="19">
        <v>1</v>
      </c>
      <c r="O233" s="3" t="s">
        <v>556</v>
      </c>
      <c r="P233" s="19"/>
      <c r="Q233" s="76">
        <f>M233*N233</f>
        <v>2</v>
      </c>
    </row>
    <row r="234" spans="1:17" ht="12.2" customHeight="1">
      <c r="A234" s="230"/>
      <c r="B234" s="232" t="s">
        <v>105</v>
      </c>
      <c r="C234" s="232" t="s">
        <v>535</v>
      </c>
      <c r="D234" s="232" t="s">
        <v>104</v>
      </c>
      <c r="E234" s="232" t="s">
        <v>116</v>
      </c>
      <c r="F234" s="229">
        <v>41275</v>
      </c>
      <c r="G234" s="61" t="s">
        <v>0</v>
      </c>
      <c r="H234" s="69" t="s">
        <v>105</v>
      </c>
      <c r="I234" s="61" t="s">
        <v>445</v>
      </c>
      <c r="J234" s="61" t="s">
        <v>530</v>
      </c>
      <c r="K234" s="61" t="s">
        <v>334</v>
      </c>
      <c r="L234" s="19"/>
      <c r="M234" s="114">
        <v>20</v>
      </c>
      <c r="N234" s="19"/>
      <c r="O234" s="3"/>
      <c r="P234" s="19"/>
      <c r="Q234" s="76">
        <f>M234*N234</f>
        <v>0</v>
      </c>
    </row>
    <row r="235" spans="1:17" ht="12.2" customHeight="1">
      <c r="A235" s="230"/>
      <c r="B235" s="232"/>
      <c r="C235" s="232"/>
      <c r="D235" s="232"/>
      <c r="E235" s="232"/>
      <c r="F235" s="232"/>
      <c r="G235" s="61" t="s">
        <v>1</v>
      </c>
      <c r="H235" s="69" t="s">
        <v>105</v>
      </c>
      <c r="I235" s="61" t="s">
        <v>445</v>
      </c>
      <c r="J235" s="61" t="s">
        <v>530</v>
      </c>
      <c r="K235" s="61" t="s">
        <v>334</v>
      </c>
      <c r="L235" s="19"/>
      <c r="M235" s="114">
        <v>5</v>
      </c>
      <c r="N235" s="19"/>
      <c r="O235" s="3"/>
      <c r="P235" s="19"/>
      <c r="Q235" s="76">
        <f>M235*N235</f>
        <v>0</v>
      </c>
    </row>
    <row r="236" spans="1:17" ht="12.2" customHeight="1" thickBot="1">
      <c r="A236" s="133"/>
      <c r="B236" s="118" t="s">
        <v>105</v>
      </c>
      <c r="C236" s="118" t="s">
        <v>534</v>
      </c>
      <c r="D236" s="118" t="s">
        <v>57</v>
      </c>
      <c r="E236" s="118" t="s">
        <v>531</v>
      </c>
      <c r="F236" s="132">
        <v>41275</v>
      </c>
      <c r="G236" s="118" t="s">
        <v>1</v>
      </c>
      <c r="H236" s="119" t="s">
        <v>105</v>
      </c>
      <c r="I236" s="118" t="s">
        <v>532</v>
      </c>
      <c r="J236" s="118" t="s">
        <v>235</v>
      </c>
      <c r="K236" s="118" t="s">
        <v>533</v>
      </c>
      <c r="L236" s="13" t="s">
        <v>594</v>
      </c>
      <c r="M236" s="120">
        <v>10</v>
      </c>
      <c r="N236" s="13">
        <v>1</v>
      </c>
      <c r="O236" s="121" t="s">
        <v>556</v>
      </c>
      <c r="P236" s="13"/>
      <c r="Q236" s="122">
        <f>M236*N236</f>
        <v>10</v>
      </c>
    </row>
    <row r="237" spans="1:17" ht="12.2" customHeight="1" thickBot="1">
      <c r="A237" s="200"/>
      <c r="B237" s="201"/>
      <c r="C237" s="201"/>
      <c r="D237" s="201"/>
      <c r="E237" s="201"/>
      <c r="F237" s="201"/>
      <c r="G237" s="201"/>
      <c r="H237" s="201"/>
      <c r="I237" s="201"/>
      <c r="J237" s="201"/>
      <c r="K237" s="201"/>
      <c r="L237" s="201"/>
      <c r="M237" s="201"/>
      <c r="N237" s="201"/>
      <c r="O237" s="201"/>
      <c r="P237" s="201"/>
      <c r="Q237" s="202"/>
    </row>
    <row r="238" spans="1:17" ht="12.2" customHeight="1" thickBot="1">
      <c r="A238" s="197" t="s">
        <v>625</v>
      </c>
      <c r="B238" s="198"/>
      <c r="C238" s="198"/>
      <c r="D238" s="198"/>
      <c r="E238" s="198"/>
      <c r="F238" s="198"/>
      <c r="G238" s="198"/>
      <c r="H238" s="198"/>
      <c r="I238" s="198"/>
      <c r="J238" s="198"/>
      <c r="K238" s="198"/>
      <c r="L238" s="198"/>
      <c r="M238" s="198"/>
      <c r="N238" s="198"/>
      <c r="O238" s="198"/>
      <c r="P238" s="198"/>
      <c r="Q238" s="199"/>
    </row>
    <row r="239" spans="1:17" ht="12.2" customHeight="1">
      <c r="A239" s="65"/>
      <c r="B239" s="61" t="s">
        <v>105</v>
      </c>
      <c r="C239" s="61" t="s">
        <v>544</v>
      </c>
      <c r="D239" s="66" t="s">
        <v>98</v>
      </c>
      <c r="E239" s="67" t="s">
        <v>109</v>
      </c>
      <c r="F239" s="68">
        <v>41640</v>
      </c>
      <c r="G239" s="61" t="s">
        <v>1</v>
      </c>
      <c r="H239" s="69" t="s">
        <v>105</v>
      </c>
      <c r="I239" s="69" t="s">
        <v>519</v>
      </c>
      <c r="J239" s="69" t="s">
        <v>520</v>
      </c>
      <c r="K239" s="69" t="s">
        <v>110</v>
      </c>
      <c r="L239" s="19"/>
      <c r="M239" s="16">
        <v>30</v>
      </c>
      <c r="N239" s="19"/>
      <c r="O239" s="3"/>
      <c r="P239" s="19"/>
      <c r="Q239" s="76">
        <f>M239*N239</f>
        <v>0</v>
      </c>
    </row>
    <row r="240" spans="1:17" ht="12.2" customHeight="1">
      <c r="A240" s="65"/>
      <c r="B240" s="66" t="s">
        <v>105</v>
      </c>
      <c r="C240" s="61" t="s">
        <v>543</v>
      </c>
      <c r="D240" s="66" t="s">
        <v>99</v>
      </c>
      <c r="E240" s="67" t="s">
        <v>115</v>
      </c>
      <c r="F240" s="68">
        <v>41640</v>
      </c>
      <c r="G240" s="61" t="s">
        <v>1</v>
      </c>
      <c r="H240" s="69" t="s">
        <v>105</v>
      </c>
      <c r="I240" s="69" t="s">
        <v>522</v>
      </c>
      <c r="J240" s="69" t="s">
        <v>521</v>
      </c>
      <c r="K240" s="69" t="s">
        <v>117</v>
      </c>
      <c r="L240" s="19"/>
      <c r="M240" s="16">
        <v>30</v>
      </c>
      <c r="N240" s="19"/>
      <c r="O240" s="3"/>
      <c r="P240" s="19"/>
      <c r="Q240" s="76">
        <f t="shared" ref="Q240" si="17">M240*N240</f>
        <v>0</v>
      </c>
    </row>
    <row r="241" spans="1:17" ht="12.2" customHeight="1">
      <c r="A241" s="65"/>
      <c r="B241" s="61" t="s">
        <v>105</v>
      </c>
      <c r="C241" s="61" t="s">
        <v>542</v>
      </c>
      <c r="D241" s="61" t="s">
        <v>100</v>
      </c>
      <c r="E241" s="61" t="s">
        <v>114</v>
      </c>
      <c r="F241" s="68">
        <v>41640</v>
      </c>
      <c r="G241" s="61" t="s">
        <v>1</v>
      </c>
      <c r="H241" s="69" t="s">
        <v>105</v>
      </c>
      <c r="I241" s="61" t="s">
        <v>524</v>
      </c>
      <c r="J241" s="61" t="s">
        <v>523</v>
      </c>
      <c r="K241" s="61" t="s">
        <v>110</v>
      </c>
      <c r="L241" s="19"/>
      <c r="M241" s="16">
        <v>0.1</v>
      </c>
      <c r="N241" s="19"/>
      <c r="O241" s="3"/>
      <c r="P241" s="19"/>
      <c r="Q241" s="76">
        <f>M241*N241</f>
        <v>0</v>
      </c>
    </row>
    <row r="242" spans="1:17" ht="12.2" customHeight="1">
      <c r="A242" s="65"/>
      <c r="B242" s="61" t="s">
        <v>105</v>
      </c>
      <c r="C242" s="61" t="s">
        <v>541</v>
      </c>
      <c r="D242" s="61" t="s">
        <v>101</v>
      </c>
      <c r="E242" s="61" t="s">
        <v>113</v>
      </c>
      <c r="F242" s="68">
        <v>41640</v>
      </c>
      <c r="G242" s="61" t="s">
        <v>1</v>
      </c>
      <c r="H242" s="69" t="s">
        <v>105</v>
      </c>
      <c r="I242" s="61" t="s">
        <v>525</v>
      </c>
      <c r="J242" s="61" t="s">
        <v>626</v>
      </c>
      <c r="K242" s="61" t="s">
        <v>526</v>
      </c>
      <c r="L242" s="19"/>
      <c r="M242" s="114">
        <v>0.5</v>
      </c>
      <c r="N242" s="19"/>
      <c r="O242" s="3"/>
      <c r="P242" s="19"/>
      <c r="Q242" s="76">
        <f>M242*N242</f>
        <v>0</v>
      </c>
    </row>
    <row r="243" spans="1:17" ht="12.2" customHeight="1">
      <c r="A243" s="65"/>
      <c r="B243" s="61" t="s">
        <v>105</v>
      </c>
      <c r="C243" s="61" t="s">
        <v>609</v>
      </c>
      <c r="D243" s="61" t="s">
        <v>102</v>
      </c>
      <c r="E243" s="61" t="s">
        <v>112</v>
      </c>
      <c r="F243" s="68">
        <v>41640</v>
      </c>
      <c r="G243" s="61" t="s">
        <v>1</v>
      </c>
      <c r="H243" s="69" t="s">
        <v>105</v>
      </c>
      <c r="I243" s="61" t="s">
        <v>529</v>
      </c>
      <c r="J243" s="61" t="s">
        <v>527</v>
      </c>
      <c r="K243" s="61" t="s">
        <v>528</v>
      </c>
      <c r="L243" s="19" t="s">
        <v>594</v>
      </c>
      <c r="M243" s="114">
        <v>1</v>
      </c>
      <c r="N243" s="19">
        <v>1</v>
      </c>
      <c r="O243" s="3" t="s">
        <v>556</v>
      </c>
      <c r="P243" s="19"/>
      <c r="Q243" s="76">
        <f>M243*N243</f>
        <v>1</v>
      </c>
    </row>
    <row r="244" spans="1:17" ht="12.2" customHeight="1">
      <c r="A244" s="65"/>
      <c r="B244" s="61" t="s">
        <v>105</v>
      </c>
      <c r="C244" s="61" t="s">
        <v>538</v>
      </c>
      <c r="D244" s="61" t="s">
        <v>103</v>
      </c>
      <c r="E244" s="61" t="s">
        <v>111</v>
      </c>
      <c r="F244" s="68">
        <v>41640</v>
      </c>
      <c r="G244" s="61" t="s">
        <v>1</v>
      </c>
      <c r="H244" s="69" t="s">
        <v>105</v>
      </c>
      <c r="I244" s="61" t="s">
        <v>446</v>
      </c>
      <c r="J244" s="61" t="s">
        <v>333</v>
      </c>
      <c r="K244" s="61" t="s">
        <v>334</v>
      </c>
      <c r="L244" s="19" t="s">
        <v>594</v>
      </c>
      <c r="M244" s="114">
        <v>2</v>
      </c>
      <c r="N244" s="19">
        <v>1</v>
      </c>
      <c r="O244" s="3" t="s">
        <v>556</v>
      </c>
      <c r="P244" s="19"/>
      <c r="Q244" s="76">
        <f>M244*N244</f>
        <v>2</v>
      </c>
    </row>
    <row r="245" spans="1:17" ht="12.2" customHeight="1" thickBot="1">
      <c r="A245" s="133"/>
      <c r="B245" s="118" t="s">
        <v>105</v>
      </c>
      <c r="C245" s="118" t="s">
        <v>535</v>
      </c>
      <c r="D245" s="118" t="s">
        <v>104</v>
      </c>
      <c r="E245" s="118" t="s">
        <v>116</v>
      </c>
      <c r="F245" s="132">
        <v>41640</v>
      </c>
      <c r="G245" s="118" t="s">
        <v>1</v>
      </c>
      <c r="H245" s="119" t="s">
        <v>105</v>
      </c>
      <c r="I245" s="118" t="s">
        <v>445</v>
      </c>
      <c r="J245" s="118" t="s">
        <v>530</v>
      </c>
      <c r="K245" s="118" t="s">
        <v>334</v>
      </c>
      <c r="L245" s="13"/>
      <c r="M245" s="120">
        <v>5</v>
      </c>
      <c r="N245" s="13"/>
      <c r="O245" s="121"/>
      <c r="P245" s="13"/>
      <c r="Q245" s="122">
        <f>M245*N245</f>
        <v>0</v>
      </c>
    </row>
    <row r="246" spans="1:17" ht="12.2" customHeight="1" thickBot="1">
      <c r="A246" s="200"/>
      <c r="B246" s="201"/>
      <c r="C246" s="201"/>
      <c r="D246" s="201"/>
      <c r="E246" s="201"/>
      <c r="F246" s="201"/>
      <c r="G246" s="201"/>
      <c r="H246" s="201"/>
      <c r="I246" s="201"/>
      <c r="J246" s="201"/>
      <c r="K246" s="201"/>
      <c r="L246" s="201"/>
      <c r="M246" s="201"/>
      <c r="N246" s="201"/>
      <c r="O246" s="201"/>
      <c r="P246" s="201"/>
      <c r="Q246" s="202"/>
    </row>
    <row r="247" spans="1:17" ht="12.2" customHeight="1"/>
    <row r="248" spans="1:17" ht="12.2" customHeight="1"/>
    <row r="249" spans="1:17" ht="12.2" customHeight="1"/>
    <row r="250" spans="1:17" ht="12.2" customHeight="1"/>
    <row r="251" spans="1:17" ht="12.2" customHeight="1"/>
    <row r="252" spans="1:17" ht="12.2" customHeight="1"/>
    <row r="253" spans="1:17" ht="12.2" customHeight="1"/>
    <row r="254" spans="1:17" ht="12.2" customHeight="1"/>
    <row r="255" spans="1:17" ht="12.2" customHeight="1"/>
    <row r="256" spans="1:17" ht="12.2" customHeight="1"/>
    <row r="257" ht="12.2" customHeight="1"/>
    <row r="258" ht="12.2" customHeight="1"/>
    <row r="259" ht="12.2" customHeight="1"/>
  </sheetData>
  <mergeCells count="582">
    <mergeCell ref="C36:C37"/>
    <mergeCell ref="A163:A164"/>
    <mergeCell ref="B163:B164"/>
    <mergeCell ref="C163:C164"/>
    <mergeCell ref="D163:D164"/>
    <mergeCell ref="E163:E164"/>
    <mergeCell ref="A149:A150"/>
    <mergeCell ref="B149:B150"/>
    <mergeCell ref="C149:C150"/>
    <mergeCell ref="D149:D150"/>
    <mergeCell ref="E149:E150"/>
    <mergeCell ref="D109:D110"/>
    <mergeCell ref="E109:E110"/>
    <mergeCell ref="A96:A97"/>
    <mergeCell ref="B96:B97"/>
    <mergeCell ref="C96:C97"/>
    <mergeCell ref="D96:D97"/>
    <mergeCell ref="E96:E97"/>
    <mergeCell ref="A135:A136"/>
    <mergeCell ref="B135:B136"/>
    <mergeCell ref="C135:C136"/>
    <mergeCell ref="D121:D122"/>
    <mergeCell ref="E121:E122"/>
    <mergeCell ref="A119:A120"/>
    <mergeCell ref="D204:D205"/>
    <mergeCell ref="A12:A13"/>
    <mergeCell ref="B12:B13"/>
    <mergeCell ref="C12:C13"/>
    <mergeCell ref="D12:D13"/>
    <mergeCell ref="E12:E13"/>
    <mergeCell ref="A44:A45"/>
    <mergeCell ref="B44:B45"/>
    <mergeCell ref="C44:C45"/>
    <mergeCell ref="D44:D45"/>
    <mergeCell ref="E44:E45"/>
    <mergeCell ref="A29:A30"/>
    <mergeCell ref="B29:B30"/>
    <mergeCell ref="C29:C30"/>
    <mergeCell ref="D29:D30"/>
    <mergeCell ref="E29:E30"/>
    <mergeCell ref="A17:A18"/>
    <mergeCell ref="B17:B18"/>
    <mergeCell ref="C17:C18"/>
    <mergeCell ref="D17:D18"/>
    <mergeCell ref="E17:E18"/>
    <mergeCell ref="A19:A20"/>
    <mergeCell ref="B19:B20"/>
    <mergeCell ref="C19:C20"/>
    <mergeCell ref="C161:C162"/>
    <mergeCell ref="E161:E162"/>
    <mergeCell ref="B145:B146"/>
    <mergeCell ref="C145:C146"/>
    <mergeCell ref="A228:A229"/>
    <mergeCell ref="B228:B229"/>
    <mergeCell ref="C228:C229"/>
    <mergeCell ref="D228:D229"/>
    <mergeCell ref="E228:E229"/>
    <mergeCell ref="A198:A199"/>
    <mergeCell ref="B198:B199"/>
    <mergeCell ref="C198:C199"/>
    <mergeCell ref="D198:D199"/>
    <mergeCell ref="E198:E199"/>
    <mergeCell ref="A200:A201"/>
    <mergeCell ref="B200:B201"/>
    <mergeCell ref="C200:C201"/>
    <mergeCell ref="D200:D201"/>
    <mergeCell ref="E200:E201"/>
    <mergeCell ref="A202:A203"/>
    <mergeCell ref="B202:B203"/>
    <mergeCell ref="C202:C203"/>
    <mergeCell ref="D202:D203"/>
    <mergeCell ref="E202:E203"/>
    <mergeCell ref="A79:A80"/>
    <mergeCell ref="B79:B80"/>
    <mergeCell ref="C79:C80"/>
    <mergeCell ref="D79:D80"/>
    <mergeCell ref="E79:E80"/>
    <mergeCell ref="A179:A180"/>
    <mergeCell ref="B179:B180"/>
    <mergeCell ref="C179:C180"/>
    <mergeCell ref="D179:D180"/>
    <mergeCell ref="E179:E180"/>
    <mergeCell ref="D135:D136"/>
    <mergeCell ref="E135:E136"/>
    <mergeCell ref="A133:A134"/>
    <mergeCell ref="B133:B134"/>
    <mergeCell ref="A151:A152"/>
    <mergeCell ref="B151:B152"/>
    <mergeCell ref="C151:C152"/>
    <mergeCell ref="D151:D152"/>
    <mergeCell ref="E151:E152"/>
    <mergeCell ref="A137:A138"/>
    <mergeCell ref="B137:B138"/>
    <mergeCell ref="C137:C138"/>
    <mergeCell ref="D137:D138"/>
    <mergeCell ref="E137:E138"/>
    <mergeCell ref="A181:A182"/>
    <mergeCell ref="B181:B182"/>
    <mergeCell ref="C181:C182"/>
    <mergeCell ref="D181:D182"/>
    <mergeCell ref="E181:E182"/>
    <mergeCell ref="A165:A166"/>
    <mergeCell ref="B165:B166"/>
    <mergeCell ref="C165:C166"/>
    <mergeCell ref="D165:D166"/>
    <mergeCell ref="E165:E166"/>
    <mergeCell ref="D169:D170"/>
    <mergeCell ref="C177:C178"/>
    <mergeCell ref="A183:A184"/>
    <mergeCell ref="B183:B184"/>
    <mergeCell ref="C183:C184"/>
    <mergeCell ref="D183:D184"/>
    <mergeCell ref="E183:E184"/>
    <mergeCell ref="A34:A35"/>
    <mergeCell ref="B34:B35"/>
    <mergeCell ref="C34:C35"/>
    <mergeCell ref="D34:D35"/>
    <mergeCell ref="E34:E35"/>
    <mergeCell ref="A48:A49"/>
    <mergeCell ref="B48:B49"/>
    <mergeCell ref="C48:C49"/>
    <mergeCell ref="D48:D49"/>
    <mergeCell ref="E48:E49"/>
    <mergeCell ref="A167:A168"/>
    <mergeCell ref="B167:B168"/>
    <mergeCell ref="C167:C168"/>
    <mergeCell ref="D167:D168"/>
    <mergeCell ref="A36:A37"/>
    <mergeCell ref="B36:B37"/>
    <mergeCell ref="A169:A170"/>
    <mergeCell ref="B169:B170"/>
    <mergeCell ref="C169:C170"/>
    <mergeCell ref="A187:A188"/>
    <mergeCell ref="B187:B188"/>
    <mergeCell ref="C187:C188"/>
    <mergeCell ref="D187:D188"/>
    <mergeCell ref="E187:E188"/>
    <mergeCell ref="A185:A186"/>
    <mergeCell ref="B185:B186"/>
    <mergeCell ref="C185:C186"/>
    <mergeCell ref="D185:D186"/>
    <mergeCell ref="E185:E186"/>
    <mergeCell ref="E204:E205"/>
    <mergeCell ref="A234:A235"/>
    <mergeCell ref="B234:B235"/>
    <mergeCell ref="C234:C235"/>
    <mergeCell ref="D234:D235"/>
    <mergeCell ref="E234:E235"/>
    <mergeCell ref="E232:E233"/>
    <mergeCell ref="D232:D233"/>
    <mergeCell ref="A232:A233"/>
    <mergeCell ref="B232:B233"/>
    <mergeCell ref="C232:C233"/>
    <mergeCell ref="A230:A231"/>
    <mergeCell ref="B230:B231"/>
    <mergeCell ref="C230:C231"/>
    <mergeCell ref="D230:D231"/>
    <mergeCell ref="E230:E231"/>
    <mergeCell ref="E226:E227"/>
    <mergeCell ref="A226:A227"/>
    <mergeCell ref="B226:B227"/>
    <mergeCell ref="C226:C227"/>
    <mergeCell ref="E206:E207"/>
    <mergeCell ref="A204:A205"/>
    <mergeCell ref="B204:B205"/>
    <mergeCell ref="C204:C205"/>
    <mergeCell ref="A189:A190"/>
    <mergeCell ref="B189:B190"/>
    <mergeCell ref="C189:C190"/>
    <mergeCell ref="D189:D190"/>
    <mergeCell ref="E189:E190"/>
    <mergeCell ref="A191:A192"/>
    <mergeCell ref="B191:B192"/>
    <mergeCell ref="C191:C192"/>
    <mergeCell ref="D191:D192"/>
    <mergeCell ref="E191:E192"/>
    <mergeCell ref="D19:D20"/>
    <mergeCell ref="A85:A86"/>
    <mergeCell ref="B85:B86"/>
    <mergeCell ref="C85:C86"/>
    <mergeCell ref="D85:D86"/>
    <mergeCell ref="A153:A154"/>
    <mergeCell ref="B153:B154"/>
    <mergeCell ref="C153:C154"/>
    <mergeCell ref="D153:D154"/>
    <mergeCell ref="A139:A140"/>
    <mergeCell ref="B139:B140"/>
    <mergeCell ref="C139:C140"/>
    <mergeCell ref="D139:D140"/>
    <mergeCell ref="C129:C130"/>
    <mergeCell ref="C131:C132"/>
    <mergeCell ref="C147:C148"/>
    <mergeCell ref="C42:C43"/>
    <mergeCell ref="C57:C58"/>
    <mergeCell ref="C65:C66"/>
    <mergeCell ref="C77:C78"/>
    <mergeCell ref="C94:C95"/>
    <mergeCell ref="C107:C108"/>
    <mergeCell ref="C117:C118"/>
    <mergeCell ref="A81:A82"/>
    <mergeCell ref="C196:C197"/>
    <mergeCell ref="A161:A162"/>
    <mergeCell ref="A177:A178"/>
    <mergeCell ref="A196:A197"/>
    <mergeCell ref="B147:B148"/>
    <mergeCell ref="B161:B162"/>
    <mergeCell ref="D226:D227"/>
    <mergeCell ref="A206:A207"/>
    <mergeCell ref="B206:B207"/>
    <mergeCell ref="D206:D207"/>
    <mergeCell ref="C206:C207"/>
    <mergeCell ref="D161:D162"/>
    <mergeCell ref="D177:D178"/>
    <mergeCell ref="D196:D197"/>
    <mergeCell ref="C157:C158"/>
    <mergeCell ref="C173:C174"/>
    <mergeCell ref="B159:B160"/>
    <mergeCell ref="C159:C160"/>
    <mergeCell ref="B175:B176"/>
    <mergeCell ref="C175:C176"/>
    <mergeCell ref="A159:A160"/>
    <mergeCell ref="A175:A176"/>
    <mergeCell ref="D175:D176"/>
    <mergeCell ref="D173:D174"/>
    <mergeCell ref="B177:B178"/>
    <mergeCell ref="B196:B197"/>
    <mergeCell ref="A129:A130"/>
    <mergeCell ref="A131:A132"/>
    <mergeCell ref="A147:A148"/>
    <mergeCell ref="B42:B43"/>
    <mergeCell ref="B57:B58"/>
    <mergeCell ref="B65:B66"/>
    <mergeCell ref="B77:B78"/>
    <mergeCell ref="B94:B95"/>
    <mergeCell ref="B107:B108"/>
    <mergeCell ref="B117:B118"/>
    <mergeCell ref="A57:A58"/>
    <mergeCell ref="A65:A66"/>
    <mergeCell ref="A77:A78"/>
    <mergeCell ref="A94:A95"/>
    <mergeCell ref="A74:A76"/>
    <mergeCell ref="B74:B76"/>
    <mergeCell ref="B91:B93"/>
    <mergeCell ref="A91:A93"/>
    <mergeCell ref="A83:A84"/>
    <mergeCell ref="B157:B158"/>
    <mergeCell ref="B173:B174"/>
    <mergeCell ref="B83:B84"/>
    <mergeCell ref="F234:F235"/>
    <mergeCell ref="F165:F166"/>
    <mergeCell ref="F181:F182"/>
    <mergeCell ref="F183:F184"/>
    <mergeCell ref="F200:F201"/>
    <mergeCell ref="F230:F231"/>
    <mergeCell ref="F46:F47"/>
    <mergeCell ref="F81:F82"/>
    <mergeCell ref="F121:F122"/>
    <mergeCell ref="F137:F138"/>
    <mergeCell ref="F149:F150"/>
    <mergeCell ref="F163:F164"/>
    <mergeCell ref="F179:F180"/>
    <mergeCell ref="F198:F199"/>
    <mergeCell ref="F232:F233"/>
    <mergeCell ref="F191:F192"/>
    <mergeCell ref="F204:F205"/>
    <mergeCell ref="F206:F207"/>
    <mergeCell ref="F169:F170"/>
    <mergeCell ref="F189:F190"/>
    <mergeCell ref="F153:F154"/>
    <mergeCell ref="F167:F168"/>
    <mergeCell ref="F185:F186"/>
    <mergeCell ref="F187:F188"/>
    <mergeCell ref="E27:E28"/>
    <mergeCell ref="E42:E43"/>
    <mergeCell ref="E57:E58"/>
    <mergeCell ref="E65:E66"/>
    <mergeCell ref="E77:E78"/>
    <mergeCell ref="D94:D95"/>
    <mergeCell ref="D107:D108"/>
    <mergeCell ref="D117:D118"/>
    <mergeCell ref="D91:D93"/>
    <mergeCell ref="D105:D106"/>
    <mergeCell ref="D115:D116"/>
    <mergeCell ref="D36:D37"/>
    <mergeCell ref="D81:D82"/>
    <mergeCell ref="E81:E82"/>
    <mergeCell ref="D46:D47"/>
    <mergeCell ref="E46:E47"/>
    <mergeCell ref="F34:F35"/>
    <mergeCell ref="F48:F49"/>
    <mergeCell ref="F83:F84"/>
    <mergeCell ref="F139:F140"/>
    <mergeCell ref="F151:F152"/>
    <mergeCell ref="D129:D130"/>
    <mergeCell ref="D131:D132"/>
    <mergeCell ref="D147:D148"/>
    <mergeCell ref="E94:E95"/>
    <mergeCell ref="E107:E108"/>
    <mergeCell ref="E117:E118"/>
    <mergeCell ref="D127:D128"/>
    <mergeCell ref="E147:E148"/>
    <mergeCell ref="D119:D120"/>
    <mergeCell ref="E119:E120"/>
    <mergeCell ref="E129:E130"/>
    <mergeCell ref="E131:E132"/>
    <mergeCell ref="D10:D11"/>
    <mergeCell ref="D27:D28"/>
    <mergeCell ref="D42:D43"/>
    <mergeCell ref="D57:D58"/>
    <mergeCell ref="D65:D66"/>
    <mergeCell ref="D77:D78"/>
    <mergeCell ref="F19:F20"/>
    <mergeCell ref="F36:F37"/>
    <mergeCell ref="F85:F86"/>
    <mergeCell ref="D74:D76"/>
    <mergeCell ref="D83:D84"/>
    <mergeCell ref="D53:D54"/>
    <mergeCell ref="E53:E54"/>
    <mergeCell ref="F53:F54"/>
    <mergeCell ref="D23:D24"/>
    <mergeCell ref="E23:E24"/>
    <mergeCell ref="F23:F24"/>
    <mergeCell ref="D55:D56"/>
    <mergeCell ref="E55:E56"/>
    <mergeCell ref="F55:F56"/>
    <mergeCell ref="D25:D26"/>
    <mergeCell ref="E25:E26"/>
    <mergeCell ref="F25:F26"/>
    <mergeCell ref="F17:F18"/>
    <mergeCell ref="F202:F203"/>
    <mergeCell ref="E10:E11"/>
    <mergeCell ref="E177:E178"/>
    <mergeCell ref="E196:E197"/>
    <mergeCell ref="E169:E170"/>
    <mergeCell ref="E36:E37"/>
    <mergeCell ref="E19:E20"/>
    <mergeCell ref="E85:E86"/>
    <mergeCell ref="F94:F95"/>
    <mergeCell ref="F77:F78"/>
    <mergeCell ref="F65:F66"/>
    <mergeCell ref="F57:F58"/>
    <mergeCell ref="F42:F43"/>
    <mergeCell ref="E83:E84"/>
    <mergeCell ref="E175:E176"/>
    <mergeCell ref="F175:F176"/>
    <mergeCell ref="E105:E106"/>
    <mergeCell ref="F105:F106"/>
    <mergeCell ref="E115:E116"/>
    <mergeCell ref="F115:F116"/>
    <mergeCell ref="E127:E128"/>
    <mergeCell ref="F127:F128"/>
    <mergeCell ref="E167:E168"/>
    <mergeCell ref="E173:E174"/>
    <mergeCell ref="F228:F229"/>
    <mergeCell ref="F44:F45"/>
    <mergeCell ref="F96:F97"/>
    <mergeCell ref="F109:F110"/>
    <mergeCell ref="F119:F120"/>
    <mergeCell ref="F133:F134"/>
    <mergeCell ref="F135:F136"/>
    <mergeCell ref="F79:F80"/>
    <mergeCell ref="F177:F178"/>
    <mergeCell ref="F196:F197"/>
    <mergeCell ref="F226:F227"/>
    <mergeCell ref="A194:Q194"/>
    <mergeCell ref="A195:Q195"/>
    <mergeCell ref="A209:Q209"/>
    <mergeCell ref="A208:Q208"/>
    <mergeCell ref="A217:Q217"/>
    <mergeCell ref="A216:Q216"/>
    <mergeCell ref="A225:Q225"/>
    <mergeCell ref="A224:Q224"/>
    <mergeCell ref="E74:E76"/>
    <mergeCell ref="F74:F76"/>
    <mergeCell ref="H92:H93"/>
    <mergeCell ref="F91:F93"/>
    <mergeCell ref="E91:E93"/>
    <mergeCell ref="B6:B7"/>
    <mergeCell ref="C6:C7"/>
    <mergeCell ref="B23:B24"/>
    <mergeCell ref="C23:C24"/>
    <mergeCell ref="B40:B41"/>
    <mergeCell ref="C40:C41"/>
    <mergeCell ref="B53:B54"/>
    <mergeCell ref="A105:A106"/>
    <mergeCell ref="A115:A116"/>
    <mergeCell ref="A63:A64"/>
    <mergeCell ref="A10:A11"/>
    <mergeCell ref="C83:C84"/>
    <mergeCell ref="C109:C110"/>
    <mergeCell ref="C27:C28"/>
    <mergeCell ref="B27:B28"/>
    <mergeCell ref="A27:A28"/>
    <mergeCell ref="A42:A43"/>
    <mergeCell ref="C74:C76"/>
    <mergeCell ref="C91:C93"/>
    <mergeCell ref="B81:B82"/>
    <mergeCell ref="C81:C82"/>
    <mergeCell ref="A46:A47"/>
    <mergeCell ref="B46:B47"/>
    <mergeCell ref="C46:C47"/>
    <mergeCell ref="A145:A146"/>
    <mergeCell ref="A157:A158"/>
    <mergeCell ref="A173:A174"/>
    <mergeCell ref="A8:A9"/>
    <mergeCell ref="A25:A26"/>
    <mergeCell ref="A55:A56"/>
    <mergeCell ref="B63:B64"/>
    <mergeCell ref="C63:C64"/>
    <mergeCell ref="B8:B9"/>
    <mergeCell ref="C8:C9"/>
    <mergeCell ref="B25:B26"/>
    <mergeCell ref="C25:C26"/>
    <mergeCell ref="A103:A104"/>
    <mergeCell ref="A113:A114"/>
    <mergeCell ref="A125:A126"/>
    <mergeCell ref="A143:A144"/>
    <mergeCell ref="A89:A90"/>
    <mergeCell ref="B103:B104"/>
    <mergeCell ref="C103:C104"/>
    <mergeCell ref="B113:B114"/>
    <mergeCell ref="C113:C114"/>
    <mergeCell ref="B125:B126"/>
    <mergeCell ref="C125:C126"/>
    <mergeCell ref="B143:B144"/>
    <mergeCell ref="C105:C106"/>
    <mergeCell ref="B115:B116"/>
    <mergeCell ref="C115:C116"/>
    <mergeCell ref="B127:B128"/>
    <mergeCell ref="C127:C128"/>
    <mergeCell ref="A107:A108"/>
    <mergeCell ref="A117:A118"/>
    <mergeCell ref="A121:A122"/>
    <mergeCell ref="C133:C134"/>
    <mergeCell ref="B121:B122"/>
    <mergeCell ref="C121:C122"/>
    <mergeCell ref="B119:B120"/>
    <mergeCell ref="C119:C120"/>
    <mergeCell ref="A109:A110"/>
    <mergeCell ref="B109:B110"/>
    <mergeCell ref="B129:B130"/>
    <mergeCell ref="B131:B132"/>
    <mergeCell ref="A127:A128"/>
    <mergeCell ref="E145:E146"/>
    <mergeCell ref="F145:F146"/>
    <mergeCell ref="F131:F132"/>
    <mergeCell ref="F117:F118"/>
    <mergeCell ref="F129:F130"/>
    <mergeCell ref="F147:F148"/>
    <mergeCell ref="F161:F162"/>
    <mergeCell ref="F107:F108"/>
    <mergeCell ref="E153:E154"/>
    <mergeCell ref="E139:E140"/>
    <mergeCell ref="F173:F174"/>
    <mergeCell ref="I173:I174"/>
    <mergeCell ref="J173:J174"/>
    <mergeCell ref="K173:K174"/>
    <mergeCell ref="D125:D126"/>
    <mergeCell ref="E125:E126"/>
    <mergeCell ref="F125:F126"/>
    <mergeCell ref="I125:I126"/>
    <mergeCell ref="J157:J158"/>
    <mergeCell ref="K157:K158"/>
    <mergeCell ref="D157:D158"/>
    <mergeCell ref="E157:E158"/>
    <mergeCell ref="F157:F158"/>
    <mergeCell ref="I157:I158"/>
    <mergeCell ref="D159:D160"/>
    <mergeCell ref="E159:E160"/>
    <mergeCell ref="F159:F160"/>
    <mergeCell ref="D133:D134"/>
    <mergeCell ref="E133:E134"/>
    <mergeCell ref="A155:Q155"/>
    <mergeCell ref="A156:Q156"/>
    <mergeCell ref="A171:Q171"/>
    <mergeCell ref="A172:Q172"/>
    <mergeCell ref="D145:D146"/>
    <mergeCell ref="F103:F104"/>
    <mergeCell ref="I103:I104"/>
    <mergeCell ref="J125:J126"/>
    <mergeCell ref="K125:K126"/>
    <mergeCell ref="D143:D144"/>
    <mergeCell ref="E143:E144"/>
    <mergeCell ref="F143:F144"/>
    <mergeCell ref="I143:I144"/>
    <mergeCell ref="J143:J144"/>
    <mergeCell ref="K143:K144"/>
    <mergeCell ref="J103:J104"/>
    <mergeCell ref="K103:K104"/>
    <mergeCell ref="D113:D114"/>
    <mergeCell ref="E113:E114"/>
    <mergeCell ref="F113:F114"/>
    <mergeCell ref="I113:I114"/>
    <mergeCell ref="J113:J114"/>
    <mergeCell ref="K113:K114"/>
    <mergeCell ref="D103:D104"/>
    <mergeCell ref="E103:E104"/>
    <mergeCell ref="A141:Q141"/>
    <mergeCell ref="A142:Q142"/>
    <mergeCell ref="C143:C144"/>
    <mergeCell ref="B105:B106"/>
    <mergeCell ref="F89:F90"/>
    <mergeCell ref="I89:I90"/>
    <mergeCell ref="J89:J90"/>
    <mergeCell ref="K89:K90"/>
    <mergeCell ref="F72:F73"/>
    <mergeCell ref="F61:F62"/>
    <mergeCell ref="D63:D64"/>
    <mergeCell ref="E63:E64"/>
    <mergeCell ref="F63:F64"/>
    <mergeCell ref="A1:L2"/>
    <mergeCell ref="N1:O1"/>
    <mergeCell ref="B89:B90"/>
    <mergeCell ref="C89:C90"/>
    <mergeCell ref="D89:D90"/>
    <mergeCell ref="E89:E90"/>
    <mergeCell ref="D6:D7"/>
    <mergeCell ref="E6:E7"/>
    <mergeCell ref="F6:F7"/>
    <mergeCell ref="A61:A62"/>
    <mergeCell ref="B61:B62"/>
    <mergeCell ref="C61:C62"/>
    <mergeCell ref="D61:D62"/>
    <mergeCell ref="E61:E62"/>
    <mergeCell ref="A72:A73"/>
    <mergeCell ref="B72:B73"/>
    <mergeCell ref="C72:C73"/>
    <mergeCell ref="D72:D73"/>
    <mergeCell ref="E72:E73"/>
    <mergeCell ref="C53:C54"/>
    <mergeCell ref="D40:D41"/>
    <mergeCell ref="E40:E41"/>
    <mergeCell ref="F40:F41"/>
    <mergeCell ref="A71:Q71"/>
    <mergeCell ref="A5:Q5"/>
    <mergeCell ref="A22:Q22"/>
    <mergeCell ref="A21:Q21"/>
    <mergeCell ref="A38:Q38"/>
    <mergeCell ref="A39:Q39"/>
    <mergeCell ref="A51:Q51"/>
    <mergeCell ref="A52:Q52"/>
    <mergeCell ref="A60:Q60"/>
    <mergeCell ref="A59:Q59"/>
    <mergeCell ref="D8:D9"/>
    <mergeCell ref="E8:E9"/>
    <mergeCell ref="F8:F9"/>
    <mergeCell ref="A6:A7"/>
    <mergeCell ref="A23:A24"/>
    <mergeCell ref="A40:A41"/>
    <mergeCell ref="A53:A54"/>
    <mergeCell ref="B55:B56"/>
    <mergeCell ref="C55:C56"/>
    <mergeCell ref="F12:F13"/>
    <mergeCell ref="F29:F30"/>
    <mergeCell ref="F27:F28"/>
    <mergeCell ref="F10:F11"/>
    <mergeCell ref="B10:B11"/>
    <mergeCell ref="C10:C11"/>
    <mergeCell ref="A238:Q238"/>
    <mergeCell ref="A237:Q237"/>
    <mergeCell ref="A246:Q246"/>
    <mergeCell ref="E14:E16"/>
    <mergeCell ref="D14:D16"/>
    <mergeCell ref="C14:C16"/>
    <mergeCell ref="B14:B16"/>
    <mergeCell ref="A14:A16"/>
    <mergeCell ref="F14:F16"/>
    <mergeCell ref="F31:F33"/>
    <mergeCell ref="E31:E33"/>
    <mergeCell ref="A31:A33"/>
    <mergeCell ref="B31:B33"/>
    <mergeCell ref="C31:C33"/>
    <mergeCell ref="D31:D33"/>
    <mergeCell ref="A70:Q70"/>
    <mergeCell ref="A88:Q88"/>
    <mergeCell ref="A87:Q87"/>
    <mergeCell ref="A102:Q102"/>
    <mergeCell ref="A101:Q101"/>
    <mergeCell ref="A112:Q112"/>
    <mergeCell ref="A111:Q111"/>
    <mergeCell ref="A124:Q124"/>
    <mergeCell ref="A123:Q123"/>
  </mergeCells>
  <conditionalFormatting sqref="O6:O20 O23:O37 O40:O50 O53:O58 O72:O86 O89:O100 O103:O110 O113:O122 O125:O140 O143:O154 O157:O170 O173:O193 O196:O207 O239:O245 O218:O223 O226:O236 O61:O68 O210:O215">
    <cfRule type="beginsWith" dxfId="145" priority="13" operator="beginsWith" text="G">
      <formula>LEFT(O6,LEN("G"))="G"</formula>
    </cfRule>
    <cfRule type="beginsWith" dxfId="144" priority="14" operator="beginsWith" text="VG">
      <formula>LEFT(O6,LEN("VG"))="VG"</formula>
    </cfRule>
    <cfRule type="beginsWith" dxfId="143" priority="15" operator="beginsWith" text="F">
      <formula>LEFT(O6,LEN("F"))="F"</formula>
    </cfRule>
    <cfRule type="beginsWith" dxfId="142" priority="16" operator="beginsWith" text="VF">
      <formula>LEFT(O6,LEN("VF"))="VF"</formula>
    </cfRule>
    <cfRule type="beginsWith" dxfId="141" priority="17" operator="beginsWith" text="XF">
      <formula>LEFT(O6,LEN("XF"))="XF"</formula>
    </cfRule>
    <cfRule type="beginsWith" dxfId="140" priority="18" operator="beginsWith" text="UNC">
      <formula>LEFT(O6,LEN("UNC"))="UNC"</formula>
    </cfRule>
    <cfRule type="beginsWith" dxfId="139" priority="19" operator="beginsWith" text="Proof">
      <formula>LEFT(O6,LEN("Proof"))="Proof"</formula>
    </cfRule>
  </conditionalFormatting>
  <conditionalFormatting sqref="Q1">
    <cfRule type="colorScale" priority="12">
      <colorScale>
        <cfvo type="num" val="0"/>
        <cfvo type="num" val="0.5"/>
        <cfvo type="num" val="1"/>
        <color rgb="FFF8696B"/>
        <color rgb="FFFFEB84"/>
        <color rgb="FF63BE7B"/>
      </colorScale>
    </cfRule>
  </conditionalFormatting>
  <conditionalFormatting sqref="N6:N20 N23:N37 N40:N50 N53:N58 N72:N86 N89:N100 N103:N110 N113:N122 N125:N140 N143:N154 N157:N170 N173:N193 N196:N207 N239:N245 N226:N236 N218:N223 N61:N68 N210:N215">
    <cfRule type="notContainsBlanks" dxfId="138" priority="8">
      <formula>LEN(TRIM(N6))&gt;0</formula>
    </cfRule>
  </conditionalFormatting>
  <dataValidations disablePrompts="1" count="3">
    <dataValidation type="list" allowBlank="1" showInputMessage="1" showErrorMessage="1" sqref="D90">
      <formula1>"1 коп.,5 коп.,10 коп.,50 коп.,1 руб.,2 руб,5 руб.,10 руб.,25 руб."</formula1>
    </dataValidation>
    <dataValidation type="list" allowBlank="1" showInputMessage="1" showErrorMessage="1" sqref="O6:O20 O23:O37 O40:O50 O53:O58 O226:O236 O72:O86 O89:O100 O103:O110 O113:O122 O125:O140 O143:O154 O157:O170 O173:O193 O196:O207 O239:O245 O218:O223 O61:O68 O210:O215">
      <formula1>"Proof,UNC,XF,VF,F,VG,G"</formula1>
    </dataValidation>
    <dataValidation type="list" allowBlank="1" showInputMessage="1" showErrorMessage="1" sqref="L6:L20 L23:L37 L40:L50 L53:L58 L61:L68 L72:L86 L89:L100 L103:L110 L113:L122 L125:L140 L143:L154 L157:L170 L173:L193 L196:L207 L239:L245 L218:L223 L226:L236 L210:L215">
      <formula1>"S,R,RR,RRR,RRRR,U"</formula1>
    </dataValidation>
  </dataValidations>
  <pageMargins left="0.19685039370078741" right="0.19685039370078741" top="0.19685039370078741" bottom="0.19685039370078741" header="0.51181102362204722" footer="0.51181102362204722"/>
  <pageSetup paperSize="9" scale="69" fitToHeight="0" orientation="landscape" r:id="rId1"/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4"/>
  <sheetViews>
    <sheetView zoomScale="85" zoomScaleNormal="85" workbookViewId="0">
      <selection sqref="A1:L2"/>
    </sheetView>
  </sheetViews>
  <sheetFormatPr defaultRowHeight="12.75"/>
  <cols>
    <col min="1" max="1" width="5.7109375" style="1" customWidth="1"/>
    <col min="2" max="4" width="10.7109375" style="1" customWidth="1"/>
    <col min="5" max="5" width="35.7109375" style="1" customWidth="1"/>
    <col min="6" max="6" width="10.7109375" style="1" customWidth="1"/>
    <col min="7" max="7" width="6.7109375" style="1" customWidth="1"/>
    <col min="8" max="8" width="12.7109375" style="1" customWidth="1"/>
    <col min="9" max="11" width="10.7109375" style="1" customWidth="1"/>
    <col min="12" max="17" width="12.7109375" style="1" customWidth="1"/>
    <col min="18" max="18" width="9.140625" style="1"/>
    <col min="19" max="19" width="3.85546875" style="1" bestFit="1" customWidth="1"/>
    <col min="20" max="16384" width="9.140625" style="1"/>
  </cols>
  <sheetData>
    <row r="1" spans="1:17">
      <c r="A1" s="250" t="s">
        <v>329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58" t="s">
        <v>10</v>
      </c>
      <c r="N1" s="237">
        <f>∑!F3</f>
        <v>42001</v>
      </c>
      <c r="O1" s="237"/>
      <c r="P1" s="58" t="s">
        <v>121</v>
      </c>
      <c r="Q1" s="59">
        <f>N2/O2</f>
        <v>0.33333333333333331</v>
      </c>
    </row>
    <row r="2" spans="1:17">
      <c r="A2" s="252"/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60" t="s">
        <v>108</v>
      </c>
      <c r="N2" s="61">
        <f>COUNTA(N4:N12)</f>
        <v>3</v>
      </c>
      <c r="O2" s="61">
        <f>COUNTA(G4:G12)</f>
        <v>9</v>
      </c>
      <c r="P2" s="60" t="s">
        <v>97</v>
      </c>
      <c r="Q2" s="62">
        <f>SUM(Q4:Q12)</f>
        <v>250</v>
      </c>
    </row>
    <row r="3" spans="1:17" s="2" customFormat="1">
      <c r="A3" s="63" t="s">
        <v>2</v>
      </c>
      <c r="B3" s="64" t="s">
        <v>14</v>
      </c>
      <c r="C3" s="64" t="s">
        <v>118</v>
      </c>
      <c r="D3" s="64" t="s">
        <v>56</v>
      </c>
      <c r="E3" s="64" t="s">
        <v>6</v>
      </c>
      <c r="F3" s="64" t="s">
        <v>7</v>
      </c>
      <c r="G3" s="64" t="s">
        <v>120</v>
      </c>
      <c r="H3" s="64" t="s">
        <v>3</v>
      </c>
      <c r="I3" s="64" t="s">
        <v>62</v>
      </c>
      <c r="J3" s="64" t="s">
        <v>58</v>
      </c>
      <c r="K3" s="64" t="s">
        <v>59</v>
      </c>
      <c r="L3" s="64" t="s">
        <v>592</v>
      </c>
      <c r="M3" s="64" t="s">
        <v>11</v>
      </c>
      <c r="N3" s="64" t="s">
        <v>96</v>
      </c>
      <c r="O3" s="64" t="s">
        <v>119</v>
      </c>
      <c r="P3" s="64" t="s">
        <v>9</v>
      </c>
      <c r="Q3" s="104" t="s">
        <v>591</v>
      </c>
    </row>
    <row r="4" spans="1:17" ht="25.5" customHeight="1">
      <c r="A4" s="65">
        <v>1</v>
      </c>
      <c r="B4" s="66" t="s">
        <v>293</v>
      </c>
      <c r="C4" s="61" t="s">
        <v>330</v>
      </c>
      <c r="D4" s="66" t="s">
        <v>103</v>
      </c>
      <c r="E4" s="67" t="s">
        <v>322</v>
      </c>
      <c r="F4" s="68">
        <v>36650</v>
      </c>
      <c r="G4" s="61" t="s">
        <v>0</v>
      </c>
      <c r="H4" s="69">
        <v>10000000</v>
      </c>
      <c r="I4" s="69" t="s">
        <v>332</v>
      </c>
      <c r="J4" s="69" t="s">
        <v>333</v>
      </c>
      <c r="K4" s="69" t="s">
        <v>334</v>
      </c>
      <c r="L4" s="19"/>
      <c r="M4" s="14">
        <v>100</v>
      </c>
      <c r="N4" s="3"/>
      <c r="O4" s="3"/>
      <c r="P4" s="19"/>
      <c r="Q4" s="76">
        <f t="shared" ref="Q4:Q12" si="0">M4*N4</f>
        <v>0</v>
      </c>
    </row>
    <row r="5" spans="1:17" ht="25.5" customHeight="1">
      <c r="A5" s="65">
        <v>2</v>
      </c>
      <c r="B5" s="66" t="s">
        <v>294</v>
      </c>
      <c r="C5" s="61" t="s">
        <v>342</v>
      </c>
      <c r="D5" s="66" t="s">
        <v>103</v>
      </c>
      <c r="E5" s="67" t="s">
        <v>323</v>
      </c>
      <c r="F5" s="68">
        <v>36650</v>
      </c>
      <c r="G5" s="61" t="s">
        <v>0</v>
      </c>
      <c r="H5" s="69">
        <v>10000000</v>
      </c>
      <c r="I5" s="69" t="s">
        <v>332</v>
      </c>
      <c r="J5" s="69" t="s">
        <v>333</v>
      </c>
      <c r="K5" s="69" t="s">
        <v>334</v>
      </c>
      <c r="L5" s="19"/>
      <c r="M5" s="14">
        <v>100</v>
      </c>
      <c r="N5" s="3"/>
      <c r="O5" s="3"/>
      <c r="P5" s="19"/>
      <c r="Q5" s="76">
        <f t="shared" si="0"/>
        <v>0</v>
      </c>
    </row>
    <row r="6" spans="1:17" ht="25.5" customHeight="1">
      <c r="A6" s="65">
        <v>3</v>
      </c>
      <c r="B6" s="66" t="s">
        <v>295</v>
      </c>
      <c r="C6" s="61" t="s">
        <v>343</v>
      </c>
      <c r="D6" s="66" t="s">
        <v>103</v>
      </c>
      <c r="E6" s="67" t="s">
        <v>324</v>
      </c>
      <c r="F6" s="68">
        <v>36650</v>
      </c>
      <c r="G6" s="61" t="s">
        <v>1</v>
      </c>
      <c r="H6" s="69">
        <v>10000000</v>
      </c>
      <c r="I6" s="69" t="s">
        <v>332</v>
      </c>
      <c r="J6" s="69" t="s">
        <v>333</v>
      </c>
      <c r="K6" s="69" t="s">
        <v>334</v>
      </c>
      <c r="L6" s="19" t="s">
        <v>594</v>
      </c>
      <c r="M6" s="14">
        <v>100</v>
      </c>
      <c r="N6" s="3">
        <v>1</v>
      </c>
      <c r="O6" s="3" t="s">
        <v>556</v>
      </c>
      <c r="P6" s="19"/>
      <c r="Q6" s="76">
        <f t="shared" si="0"/>
        <v>100</v>
      </c>
    </row>
    <row r="7" spans="1:17" ht="25.5" customHeight="1">
      <c r="A7" s="65">
        <v>4</v>
      </c>
      <c r="B7" s="66" t="s">
        <v>296</v>
      </c>
      <c r="C7" s="61" t="s">
        <v>344</v>
      </c>
      <c r="D7" s="66" t="s">
        <v>103</v>
      </c>
      <c r="E7" s="67" t="s">
        <v>325</v>
      </c>
      <c r="F7" s="68">
        <v>36650</v>
      </c>
      <c r="G7" s="61" t="s">
        <v>0</v>
      </c>
      <c r="H7" s="69">
        <v>10000000</v>
      </c>
      <c r="I7" s="69" t="s">
        <v>332</v>
      </c>
      <c r="J7" s="69" t="s">
        <v>333</v>
      </c>
      <c r="K7" s="69" t="s">
        <v>334</v>
      </c>
      <c r="L7" s="19"/>
      <c r="M7" s="14">
        <v>100</v>
      </c>
      <c r="N7" s="3"/>
      <c r="O7" s="3"/>
      <c r="P7" s="19"/>
      <c r="Q7" s="76">
        <f t="shared" si="0"/>
        <v>0</v>
      </c>
    </row>
    <row r="8" spans="1:17" ht="25.5" customHeight="1">
      <c r="A8" s="65">
        <v>5</v>
      </c>
      <c r="B8" s="66" t="s">
        <v>297</v>
      </c>
      <c r="C8" s="61" t="s">
        <v>345</v>
      </c>
      <c r="D8" s="66" t="s">
        <v>103</v>
      </c>
      <c r="E8" s="67" t="s">
        <v>326</v>
      </c>
      <c r="F8" s="68">
        <v>36650</v>
      </c>
      <c r="G8" s="61" t="s">
        <v>1</v>
      </c>
      <c r="H8" s="69">
        <v>10000000</v>
      </c>
      <c r="I8" s="69" t="s">
        <v>332</v>
      </c>
      <c r="J8" s="69" t="s">
        <v>333</v>
      </c>
      <c r="K8" s="69" t="s">
        <v>334</v>
      </c>
      <c r="L8" s="19"/>
      <c r="M8" s="14">
        <v>100</v>
      </c>
      <c r="N8" s="3"/>
      <c r="O8" s="3"/>
      <c r="P8" s="19"/>
      <c r="Q8" s="76">
        <f t="shared" si="0"/>
        <v>0</v>
      </c>
    </row>
    <row r="9" spans="1:17" ht="25.5" customHeight="1">
      <c r="A9" s="65">
        <v>6</v>
      </c>
      <c r="B9" s="66" t="s">
        <v>298</v>
      </c>
      <c r="C9" s="61" t="s">
        <v>331</v>
      </c>
      <c r="D9" s="66" t="s">
        <v>103</v>
      </c>
      <c r="E9" s="67" t="s">
        <v>184</v>
      </c>
      <c r="F9" s="68">
        <v>36650</v>
      </c>
      <c r="G9" s="70" t="s">
        <v>1</v>
      </c>
      <c r="H9" s="69">
        <v>10000000</v>
      </c>
      <c r="I9" s="69" t="s">
        <v>332</v>
      </c>
      <c r="J9" s="69" t="s">
        <v>333</v>
      </c>
      <c r="K9" s="69" t="s">
        <v>334</v>
      </c>
      <c r="L9" s="19"/>
      <c r="M9" s="14">
        <v>100</v>
      </c>
      <c r="N9" s="3"/>
      <c r="O9" s="3"/>
      <c r="P9" s="19"/>
      <c r="Q9" s="76">
        <f t="shared" si="0"/>
        <v>0</v>
      </c>
    </row>
    <row r="10" spans="1:17" ht="25.5" customHeight="1">
      <c r="A10" s="65">
        <v>7</v>
      </c>
      <c r="B10" s="66" t="s">
        <v>299</v>
      </c>
      <c r="C10" s="61" t="s">
        <v>346</v>
      </c>
      <c r="D10" s="66" t="s">
        <v>103</v>
      </c>
      <c r="E10" s="67" t="s">
        <v>327</v>
      </c>
      <c r="F10" s="68">
        <v>36650</v>
      </c>
      <c r="G10" s="61" t="s">
        <v>1</v>
      </c>
      <c r="H10" s="69">
        <v>10000000</v>
      </c>
      <c r="I10" s="69" t="s">
        <v>332</v>
      </c>
      <c r="J10" s="69" t="s">
        <v>333</v>
      </c>
      <c r="K10" s="69" t="s">
        <v>334</v>
      </c>
      <c r="L10" s="19"/>
      <c r="M10" s="14">
        <v>100</v>
      </c>
      <c r="N10" s="3"/>
      <c r="O10" s="3"/>
      <c r="P10" s="19"/>
      <c r="Q10" s="76">
        <f t="shared" si="0"/>
        <v>0</v>
      </c>
    </row>
    <row r="11" spans="1:17" ht="12.2" customHeight="1">
      <c r="A11" s="230">
        <v>8</v>
      </c>
      <c r="B11" s="227" t="s">
        <v>280</v>
      </c>
      <c r="C11" s="232" t="s">
        <v>560</v>
      </c>
      <c r="D11" s="227" t="s">
        <v>57</v>
      </c>
      <c r="E11" s="228" t="s">
        <v>307</v>
      </c>
      <c r="F11" s="68">
        <v>36650</v>
      </c>
      <c r="G11" s="61" t="s">
        <v>0</v>
      </c>
      <c r="H11" s="69">
        <v>10000000</v>
      </c>
      <c r="I11" s="71" t="s">
        <v>122</v>
      </c>
      <c r="J11" s="71" t="s">
        <v>123</v>
      </c>
      <c r="K11" s="71" t="s">
        <v>124</v>
      </c>
      <c r="L11" s="19" t="s">
        <v>594</v>
      </c>
      <c r="M11" s="14">
        <v>100</v>
      </c>
      <c r="N11" s="3">
        <v>1</v>
      </c>
      <c r="O11" s="3" t="s">
        <v>556</v>
      </c>
      <c r="P11" s="19"/>
      <c r="Q11" s="76">
        <f t="shared" si="0"/>
        <v>100</v>
      </c>
    </row>
    <row r="12" spans="1:17" ht="12.2" customHeight="1" thickBot="1">
      <c r="A12" s="245"/>
      <c r="B12" s="258"/>
      <c r="C12" s="244"/>
      <c r="D12" s="258"/>
      <c r="E12" s="257"/>
      <c r="F12" s="72">
        <v>36650</v>
      </c>
      <c r="G12" s="73" t="s">
        <v>1</v>
      </c>
      <c r="H12" s="74">
        <v>10000000</v>
      </c>
      <c r="I12" s="75" t="s">
        <v>122</v>
      </c>
      <c r="J12" s="75" t="s">
        <v>123</v>
      </c>
      <c r="K12" s="75" t="s">
        <v>124</v>
      </c>
      <c r="L12" s="4" t="s">
        <v>594</v>
      </c>
      <c r="M12" s="15">
        <v>50</v>
      </c>
      <c r="N12" s="47">
        <v>1</v>
      </c>
      <c r="O12" s="47" t="s">
        <v>556</v>
      </c>
      <c r="P12" s="4"/>
      <c r="Q12" s="77">
        <f t="shared" si="0"/>
        <v>50</v>
      </c>
    </row>
    <row r="13" spans="1:17" ht="13.5" thickBot="1">
      <c r="A13" s="254" t="s">
        <v>328</v>
      </c>
      <c r="B13" s="255"/>
      <c r="C13" s="255"/>
      <c r="D13" s="255"/>
      <c r="E13" s="255"/>
      <c r="F13" s="255"/>
      <c r="G13" s="255"/>
      <c r="H13" s="255"/>
      <c r="I13" s="255"/>
      <c r="J13" s="255"/>
      <c r="K13" s="255"/>
      <c r="L13" s="255"/>
      <c r="M13" s="255"/>
      <c r="N13" s="255"/>
      <c r="O13" s="255"/>
      <c r="P13" s="255"/>
      <c r="Q13" s="256"/>
    </row>
    <row r="14" spans="1:17" ht="13.5" thickBot="1">
      <c r="A14" s="90"/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</row>
    <row r="15" spans="1:17">
      <c r="A15" s="250" t="s">
        <v>262</v>
      </c>
      <c r="B15" s="251"/>
      <c r="C15" s="251"/>
      <c r="D15" s="251"/>
      <c r="E15" s="251"/>
      <c r="F15" s="251"/>
      <c r="G15" s="251"/>
      <c r="H15" s="251"/>
      <c r="I15" s="251"/>
      <c r="J15" s="251"/>
      <c r="K15" s="251"/>
      <c r="L15" s="251"/>
      <c r="M15" s="58" t="s">
        <v>10</v>
      </c>
      <c r="N15" s="237">
        <f>∑!F3</f>
        <v>42001</v>
      </c>
      <c r="O15" s="237"/>
      <c r="P15" s="58" t="s">
        <v>121</v>
      </c>
      <c r="Q15" s="59">
        <f>N16/O16</f>
        <v>0.42857142857142855</v>
      </c>
    </row>
    <row r="16" spans="1:17">
      <c r="A16" s="252"/>
      <c r="B16" s="253"/>
      <c r="C16" s="253"/>
      <c r="D16" s="253"/>
      <c r="E16" s="253"/>
      <c r="F16" s="253"/>
      <c r="G16" s="253"/>
      <c r="H16" s="253"/>
      <c r="I16" s="253"/>
      <c r="J16" s="253"/>
      <c r="K16" s="253"/>
      <c r="L16" s="253"/>
      <c r="M16" s="60" t="s">
        <v>108</v>
      </c>
      <c r="N16" s="61">
        <f>COUNTA(N18:N24)</f>
        <v>3</v>
      </c>
      <c r="O16" s="61">
        <f>COUNTA(G18:G24)</f>
        <v>7</v>
      </c>
      <c r="P16" s="60" t="s">
        <v>97</v>
      </c>
      <c r="Q16" s="62">
        <f>SUM(Q18:Q24)</f>
        <v>660</v>
      </c>
    </row>
    <row r="17" spans="1:17">
      <c r="A17" s="63" t="s">
        <v>2</v>
      </c>
      <c r="B17" s="64" t="s">
        <v>14</v>
      </c>
      <c r="C17" s="64" t="s">
        <v>118</v>
      </c>
      <c r="D17" s="64" t="s">
        <v>56</v>
      </c>
      <c r="E17" s="64" t="s">
        <v>6</v>
      </c>
      <c r="F17" s="64" t="s">
        <v>7</v>
      </c>
      <c r="G17" s="64" t="s">
        <v>120</v>
      </c>
      <c r="H17" s="64" t="s">
        <v>3</v>
      </c>
      <c r="I17" s="64" t="s">
        <v>62</v>
      </c>
      <c r="J17" s="64" t="s">
        <v>58</v>
      </c>
      <c r="K17" s="64" t="s">
        <v>59</v>
      </c>
      <c r="L17" s="64" t="s">
        <v>592</v>
      </c>
      <c r="M17" s="64" t="s">
        <v>11</v>
      </c>
      <c r="N17" s="64" t="s">
        <v>96</v>
      </c>
      <c r="O17" s="64" t="s">
        <v>119</v>
      </c>
      <c r="P17" s="64" t="s">
        <v>9</v>
      </c>
      <c r="Q17" s="104" t="s">
        <v>591</v>
      </c>
    </row>
    <row r="18" spans="1:17" ht="25.5" customHeight="1">
      <c r="A18" s="65">
        <v>1</v>
      </c>
      <c r="B18" s="66" t="s">
        <v>263</v>
      </c>
      <c r="C18" s="61" t="s">
        <v>335</v>
      </c>
      <c r="D18" s="66" t="s">
        <v>57</v>
      </c>
      <c r="E18" s="67" t="s">
        <v>270</v>
      </c>
      <c r="F18" s="68">
        <v>37505</v>
      </c>
      <c r="G18" s="61" t="s">
        <v>1</v>
      </c>
      <c r="H18" s="69">
        <v>5000000</v>
      </c>
      <c r="I18" s="69" t="s">
        <v>122</v>
      </c>
      <c r="J18" s="69" t="s">
        <v>123</v>
      </c>
      <c r="K18" s="69" t="s">
        <v>124</v>
      </c>
      <c r="L18" s="19"/>
      <c r="M18" s="14">
        <v>220</v>
      </c>
      <c r="N18" s="3"/>
      <c r="O18" s="3"/>
      <c r="P18" s="19"/>
      <c r="Q18" s="76">
        <f t="shared" ref="Q18:Q24" si="1">M18*N18</f>
        <v>0</v>
      </c>
    </row>
    <row r="19" spans="1:17" ht="25.5" customHeight="1">
      <c r="A19" s="65">
        <v>2</v>
      </c>
      <c r="B19" s="66" t="s">
        <v>264</v>
      </c>
      <c r="C19" s="61" t="s">
        <v>337</v>
      </c>
      <c r="D19" s="66" t="s">
        <v>57</v>
      </c>
      <c r="E19" s="67" t="s">
        <v>271</v>
      </c>
      <c r="F19" s="68">
        <v>37505</v>
      </c>
      <c r="G19" s="61" t="s">
        <v>0</v>
      </c>
      <c r="H19" s="69">
        <v>5000000</v>
      </c>
      <c r="I19" s="69" t="s">
        <v>122</v>
      </c>
      <c r="J19" s="69" t="s">
        <v>123</v>
      </c>
      <c r="K19" s="69" t="s">
        <v>124</v>
      </c>
      <c r="L19" s="19"/>
      <c r="M19" s="14">
        <v>220</v>
      </c>
      <c r="N19" s="3"/>
      <c r="O19" s="3"/>
      <c r="P19" s="19"/>
      <c r="Q19" s="76">
        <f t="shared" si="1"/>
        <v>0</v>
      </c>
    </row>
    <row r="20" spans="1:17" ht="25.5" customHeight="1">
      <c r="A20" s="65">
        <v>3</v>
      </c>
      <c r="B20" s="66" t="s">
        <v>265</v>
      </c>
      <c r="C20" s="61" t="s">
        <v>341</v>
      </c>
      <c r="D20" s="66" t="s">
        <v>57</v>
      </c>
      <c r="E20" s="67" t="s">
        <v>272</v>
      </c>
      <c r="F20" s="68">
        <v>37505</v>
      </c>
      <c r="G20" s="61" t="s">
        <v>0</v>
      </c>
      <c r="H20" s="69">
        <v>5000000</v>
      </c>
      <c r="I20" s="69" t="s">
        <v>122</v>
      </c>
      <c r="J20" s="69" t="s">
        <v>123</v>
      </c>
      <c r="K20" s="69" t="s">
        <v>124</v>
      </c>
      <c r="L20" s="19"/>
      <c r="M20" s="14">
        <v>220</v>
      </c>
      <c r="N20" s="3"/>
      <c r="O20" s="3"/>
      <c r="P20" s="19"/>
      <c r="Q20" s="76">
        <f t="shared" si="1"/>
        <v>0</v>
      </c>
    </row>
    <row r="21" spans="1:17" ht="25.5" customHeight="1">
      <c r="A21" s="65">
        <v>4</v>
      </c>
      <c r="B21" s="66" t="s">
        <v>266</v>
      </c>
      <c r="C21" s="61" t="s">
        <v>336</v>
      </c>
      <c r="D21" s="66" t="s">
        <v>57</v>
      </c>
      <c r="E21" s="67" t="s">
        <v>273</v>
      </c>
      <c r="F21" s="68">
        <v>37505</v>
      </c>
      <c r="G21" s="61" t="s">
        <v>1</v>
      </c>
      <c r="H21" s="69">
        <v>5000000</v>
      </c>
      <c r="I21" s="69" t="s">
        <v>122</v>
      </c>
      <c r="J21" s="69" t="s">
        <v>123</v>
      </c>
      <c r="K21" s="69" t="s">
        <v>124</v>
      </c>
      <c r="L21" s="19" t="s">
        <v>594</v>
      </c>
      <c r="M21" s="14">
        <v>220</v>
      </c>
      <c r="N21" s="3">
        <v>1</v>
      </c>
      <c r="O21" s="3" t="s">
        <v>556</v>
      </c>
      <c r="P21" s="19"/>
      <c r="Q21" s="76">
        <f t="shared" si="1"/>
        <v>220</v>
      </c>
    </row>
    <row r="22" spans="1:17" ht="25.5" customHeight="1">
      <c r="A22" s="65">
        <v>5</v>
      </c>
      <c r="B22" s="66" t="s">
        <v>267</v>
      </c>
      <c r="C22" s="61" t="s">
        <v>339</v>
      </c>
      <c r="D22" s="66" t="s">
        <v>57</v>
      </c>
      <c r="E22" s="67" t="s">
        <v>274</v>
      </c>
      <c r="F22" s="68">
        <v>37505</v>
      </c>
      <c r="G22" s="61" t="s">
        <v>0</v>
      </c>
      <c r="H22" s="69">
        <v>5000000</v>
      </c>
      <c r="I22" s="69" t="s">
        <v>122</v>
      </c>
      <c r="J22" s="69" t="s">
        <v>123</v>
      </c>
      <c r="K22" s="69" t="s">
        <v>124</v>
      </c>
      <c r="L22" s="19" t="s">
        <v>594</v>
      </c>
      <c r="M22" s="14">
        <v>220</v>
      </c>
      <c r="N22" s="3">
        <v>1</v>
      </c>
      <c r="O22" s="3" t="s">
        <v>556</v>
      </c>
      <c r="P22" s="19"/>
      <c r="Q22" s="76">
        <f t="shared" si="1"/>
        <v>220</v>
      </c>
    </row>
    <row r="23" spans="1:17" ht="25.5" customHeight="1">
      <c r="A23" s="65">
        <v>6</v>
      </c>
      <c r="B23" s="66" t="s">
        <v>268</v>
      </c>
      <c r="C23" s="61" t="s">
        <v>340</v>
      </c>
      <c r="D23" s="66" t="s">
        <v>57</v>
      </c>
      <c r="E23" s="67" t="s">
        <v>275</v>
      </c>
      <c r="F23" s="68">
        <v>37505</v>
      </c>
      <c r="G23" s="61" t="s">
        <v>0</v>
      </c>
      <c r="H23" s="69">
        <v>5000000</v>
      </c>
      <c r="I23" s="69" t="s">
        <v>122</v>
      </c>
      <c r="J23" s="69" t="s">
        <v>123</v>
      </c>
      <c r="K23" s="69" t="s">
        <v>124</v>
      </c>
      <c r="L23" s="19" t="s">
        <v>594</v>
      </c>
      <c r="M23" s="14">
        <v>220</v>
      </c>
      <c r="N23" s="3">
        <v>1</v>
      </c>
      <c r="O23" s="3" t="s">
        <v>556</v>
      </c>
      <c r="P23" s="19"/>
      <c r="Q23" s="76">
        <f t="shared" si="1"/>
        <v>220</v>
      </c>
    </row>
    <row r="24" spans="1:17" ht="25.5" customHeight="1" thickBot="1">
      <c r="A24" s="79">
        <v>7</v>
      </c>
      <c r="B24" s="80" t="s">
        <v>269</v>
      </c>
      <c r="C24" s="73" t="s">
        <v>338</v>
      </c>
      <c r="D24" s="80" t="s">
        <v>57</v>
      </c>
      <c r="E24" s="81" t="s">
        <v>276</v>
      </c>
      <c r="F24" s="72">
        <v>37505</v>
      </c>
      <c r="G24" s="73" t="s">
        <v>1</v>
      </c>
      <c r="H24" s="74">
        <v>5000000</v>
      </c>
      <c r="I24" s="74" t="s">
        <v>122</v>
      </c>
      <c r="J24" s="74" t="s">
        <v>123</v>
      </c>
      <c r="K24" s="74" t="s">
        <v>124</v>
      </c>
      <c r="L24" s="4"/>
      <c r="M24" s="15">
        <v>220</v>
      </c>
      <c r="N24" s="47"/>
      <c r="O24" s="47"/>
      <c r="P24" s="4"/>
      <c r="Q24" s="77">
        <f t="shared" si="1"/>
        <v>0</v>
      </c>
    </row>
    <row r="25" spans="1:17" ht="13.5" thickBot="1">
      <c r="A25" s="197" t="s">
        <v>328</v>
      </c>
      <c r="B25" s="198"/>
      <c r="C25" s="198"/>
      <c r="D25" s="198"/>
      <c r="E25" s="198"/>
      <c r="F25" s="198"/>
      <c r="G25" s="198"/>
      <c r="H25" s="198"/>
      <c r="I25" s="198"/>
      <c r="J25" s="198"/>
      <c r="K25" s="198"/>
      <c r="L25" s="198"/>
      <c r="M25" s="198"/>
      <c r="N25" s="198"/>
      <c r="O25" s="198"/>
      <c r="P25" s="198"/>
      <c r="Q25" s="199"/>
    </row>
    <row r="26" spans="1:17" ht="13.5" thickBot="1">
      <c r="A26" s="90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</row>
    <row r="27" spans="1:17">
      <c r="A27" s="250" t="s">
        <v>379</v>
      </c>
      <c r="B27" s="251"/>
      <c r="C27" s="251"/>
      <c r="D27" s="251"/>
      <c r="E27" s="251"/>
      <c r="F27" s="251"/>
      <c r="G27" s="251"/>
      <c r="H27" s="251"/>
      <c r="I27" s="251"/>
      <c r="J27" s="251"/>
      <c r="K27" s="251"/>
      <c r="L27" s="251"/>
      <c r="M27" s="58" t="s">
        <v>10</v>
      </c>
      <c r="N27" s="237">
        <f>∑!F3</f>
        <v>42001</v>
      </c>
      <c r="O27" s="237"/>
      <c r="P27" s="58" t="s">
        <v>121</v>
      </c>
      <c r="Q27" s="59">
        <f>N28/O28</f>
        <v>9.0909090909090912E-2</v>
      </c>
    </row>
    <row r="28" spans="1:17">
      <c r="A28" s="252"/>
      <c r="B28" s="253"/>
      <c r="C28" s="253"/>
      <c r="D28" s="253"/>
      <c r="E28" s="253"/>
      <c r="F28" s="253"/>
      <c r="G28" s="253"/>
      <c r="H28" s="253"/>
      <c r="I28" s="253"/>
      <c r="J28" s="253"/>
      <c r="K28" s="253"/>
      <c r="L28" s="253"/>
      <c r="M28" s="60" t="s">
        <v>108</v>
      </c>
      <c r="N28" s="61">
        <f>COUNTA(N30:N40)</f>
        <v>1</v>
      </c>
      <c r="O28" s="61">
        <f>COUNTA(G30:G40)</f>
        <v>11</v>
      </c>
      <c r="P28" s="60" t="s">
        <v>97</v>
      </c>
      <c r="Q28" s="62">
        <f>SUM(Q30:Q40)</f>
        <v>80</v>
      </c>
    </row>
    <row r="29" spans="1:17">
      <c r="A29" s="63" t="s">
        <v>2</v>
      </c>
      <c r="B29" s="64" t="s">
        <v>14</v>
      </c>
      <c r="C29" s="64" t="s">
        <v>118</v>
      </c>
      <c r="D29" s="64" t="s">
        <v>56</v>
      </c>
      <c r="E29" s="64" t="s">
        <v>6</v>
      </c>
      <c r="F29" s="64" t="s">
        <v>7</v>
      </c>
      <c r="G29" s="64" t="s">
        <v>120</v>
      </c>
      <c r="H29" s="64" t="s">
        <v>3</v>
      </c>
      <c r="I29" s="64" t="s">
        <v>62</v>
      </c>
      <c r="J29" s="64" t="s">
        <v>58</v>
      </c>
      <c r="K29" s="64" t="s">
        <v>59</v>
      </c>
      <c r="L29" s="64" t="s">
        <v>592</v>
      </c>
      <c r="M29" s="64" t="s">
        <v>11</v>
      </c>
      <c r="N29" s="64" t="s">
        <v>96</v>
      </c>
      <c r="O29" s="64" t="s">
        <v>119</v>
      </c>
      <c r="P29" s="64" t="s">
        <v>9</v>
      </c>
      <c r="Q29" s="104" t="s">
        <v>591</v>
      </c>
    </row>
    <row r="30" spans="1:17" ht="25.5" customHeight="1">
      <c r="A30" s="65">
        <v>1</v>
      </c>
      <c r="B30" s="66" t="s">
        <v>392</v>
      </c>
      <c r="C30" s="61" t="s">
        <v>545</v>
      </c>
      <c r="D30" s="66" t="s">
        <v>384</v>
      </c>
      <c r="E30" s="67" t="s">
        <v>380</v>
      </c>
      <c r="F30" s="68">
        <v>40648</v>
      </c>
      <c r="G30" s="61" t="s">
        <v>0</v>
      </c>
      <c r="H30" s="69">
        <v>9750000</v>
      </c>
      <c r="I30" s="69" t="s">
        <v>382</v>
      </c>
      <c r="J30" s="69" t="s">
        <v>123</v>
      </c>
      <c r="K30" s="69" t="s">
        <v>383</v>
      </c>
      <c r="L30" s="19"/>
      <c r="M30" s="14">
        <v>120</v>
      </c>
      <c r="N30" s="3"/>
      <c r="O30" s="3"/>
      <c r="P30" s="19"/>
      <c r="Q30" s="76">
        <f t="shared" ref="Q30:Q35" si="2">M30*N30</f>
        <v>0</v>
      </c>
    </row>
    <row r="31" spans="1:17" ht="25.5" customHeight="1">
      <c r="A31" s="65">
        <v>2</v>
      </c>
      <c r="B31" s="66" t="s">
        <v>393</v>
      </c>
      <c r="C31" s="61"/>
      <c r="D31" s="66" t="s">
        <v>384</v>
      </c>
      <c r="E31" s="67" t="s">
        <v>381</v>
      </c>
      <c r="F31" s="68">
        <v>40648</v>
      </c>
      <c r="G31" s="61" t="s">
        <v>0</v>
      </c>
      <c r="H31" s="69">
        <v>250000</v>
      </c>
      <c r="I31" s="69" t="s">
        <v>382</v>
      </c>
      <c r="J31" s="69" t="s">
        <v>123</v>
      </c>
      <c r="K31" s="69" t="s">
        <v>383</v>
      </c>
      <c r="L31" s="19"/>
      <c r="M31" s="14">
        <v>1200</v>
      </c>
      <c r="N31" s="3"/>
      <c r="O31" s="3"/>
      <c r="P31" s="19"/>
      <c r="Q31" s="76">
        <f t="shared" si="2"/>
        <v>0</v>
      </c>
    </row>
    <row r="32" spans="1:17" ht="25.5" customHeight="1">
      <c r="A32" s="65">
        <v>3</v>
      </c>
      <c r="B32" s="66" t="s">
        <v>394</v>
      </c>
      <c r="C32" s="61"/>
      <c r="D32" s="66" t="s">
        <v>384</v>
      </c>
      <c r="E32" s="67" t="s">
        <v>387</v>
      </c>
      <c r="F32" s="68">
        <v>40960</v>
      </c>
      <c r="G32" s="61" t="s">
        <v>0</v>
      </c>
      <c r="H32" s="69">
        <v>9750000</v>
      </c>
      <c r="I32" s="69" t="s">
        <v>382</v>
      </c>
      <c r="J32" s="69" t="s">
        <v>123</v>
      </c>
      <c r="K32" s="69" t="s">
        <v>383</v>
      </c>
      <c r="L32" s="19"/>
      <c r="M32" s="14">
        <v>120</v>
      </c>
      <c r="N32" s="3"/>
      <c r="O32" s="3"/>
      <c r="P32" s="19"/>
      <c r="Q32" s="76">
        <f t="shared" si="2"/>
        <v>0</v>
      </c>
    </row>
    <row r="33" spans="1:17" ht="25.5" customHeight="1">
      <c r="A33" s="65">
        <v>4</v>
      </c>
      <c r="B33" s="66" t="s">
        <v>395</v>
      </c>
      <c r="C33" s="61"/>
      <c r="D33" s="66" t="s">
        <v>384</v>
      </c>
      <c r="E33" s="67" t="s">
        <v>388</v>
      </c>
      <c r="F33" s="68">
        <v>41214</v>
      </c>
      <c r="G33" s="61" t="s">
        <v>0</v>
      </c>
      <c r="H33" s="69">
        <v>250000</v>
      </c>
      <c r="I33" s="69" t="s">
        <v>382</v>
      </c>
      <c r="J33" s="69" t="s">
        <v>123</v>
      </c>
      <c r="K33" s="69" t="s">
        <v>383</v>
      </c>
      <c r="L33" s="19"/>
      <c r="M33" s="14">
        <v>600</v>
      </c>
      <c r="N33" s="3"/>
      <c r="O33" s="3"/>
      <c r="P33" s="19"/>
      <c r="Q33" s="76">
        <f t="shared" si="2"/>
        <v>0</v>
      </c>
    </row>
    <row r="34" spans="1:17" ht="25.5" customHeight="1">
      <c r="A34" s="65">
        <v>5</v>
      </c>
      <c r="B34" s="66" t="s">
        <v>386</v>
      </c>
      <c r="C34" s="61"/>
      <c r="D34" s="66" t="s">
        <v>384</v>
      </c>
      <c r="E34" s="67" t="s">
        <v>385</v>
      </c>
      <c r="F34" s="68">
        <v>41345</v>
      </c>
      <c r="G34" s="61" t="s">
        <v>0</v>
      </c>
      <c r="H34" s="69">
        <v>9750000</v>
      </c>
      <c r="I34" s="69" t="s">
        <v>382</v>
      </c>
      <c r="J34" s="69" t="s">
        <v>123</v>
      </c>
      <c r="K34" s="69" t="s">
        <v>383</v>
      </c>
      <c r="L34" s="19"/>
      <c r="M34" s="14">
        <v>100</v>
      </c>
      <c r="N34" s="3"/>
      <c r="O34" s="3"/>
      <c r="P34" s="19"/>
      <c r="Q34" s="76">
        <f t="shared" si="2"/>
        <v>0</v>
      </c>
    </row>
    <row r="35" spans="1:17" ht="25.5" customHeight="1">
      <c r="A35" s="65">
        <v>6</v>
      </c>
      <c r="B35" s="66" t="s">
        <v>390</v>
      </c>
      <c r="C35" s="61"/>
      <c r="D35" s="66" t="s">
        <v>384</v>
      </c>
      <c r="E35" s="67" t="s">
        <v>389</v>
      </c>
      <c r="F35" s="68">
        <v>41442</v>
      </c>
      <c r="G35" s="61" t="s">
        <v>0</v>
      </c>
      <c r="H35" s="69">
        <v>250000</v>
      </c>
      <c r="I35" s="69" t="s">
        <v>382</v>
      </c>
      <c r="J35" s="69" t="s">
        <v>123</v>
      </c>
      <c r="K35" s="69" t="s">
        <v>383</v>
      </c>
      <c r="L35" s="19"/>
      <c r="M35" s="14">
        <v>700</v>
      </c>
      <c r="N35" s="3"/>
      <c r="O35" s="3"/>
      <c r="P35" s="19"/>
      <c r="Q35" s="76">
        <f t="shared" si="2"/>
        <v>0</v>
      </c>
    </row>
    <row r="36" spans="1:17" ht="25.5" customHeight="1">
      <c r="A36" s="65">
        <v>7</v>
      </c>
      <c r="B36" s="66" t="s">
        <v>396</v>
      </c>
      <c r="C36" s="61"/>
      <c r="D36" s="66" t="s">
        <v>384</v>
      </c>
      <c r="E36" s="67" t="s">
        <v>391</v>
      </c>
      <c r="F36" s="68">
        <v>41577</v>
      </c>
      <c r="G36" s="61" t="s">
        <v>0</v>
      </c>
      <c r="H36" s="69">
        <v>19750000</v>
      </c>
      <c r="I36" s="69" t="s">
        <v>382</v>
      </c>
      <c r="J36" s="69" t="s">
        <v>123</v>
      </c>
      <c r="K36" s="69" t="s">
        <v>383</v>
      </c>
      <c r="L36" s="19" t="s">
        <v>594</v>
      </c>
      <c r="M36" s="14">
        <v>80</v>
      </c>
      <c r="N36" s="3">
        <v>1</v>
      </c>
      <c r="O36" s="3" t="s">
        <v>549</v>
      </c>
      <c r="P36" s="19"/>
      <c r="Q36" s="76">
        <f t="shared" ref="Q36:Q40" si="3">M36*N36</f>
        <v>80</v>
      </c>
    </row>
    <row r="37" spans="1:17" ht="25.5" customHeight="1">
      <c r="A37" s="65">
        <v>8</v>
      </c>
      <c r="B37" s="66" t="s">
        <v>399</v>
      </c>
      <c r="C37" s="61"/>
      <c r="D37" s="66" t="s">
        <v>384</v>
      </c>
      <c r="E37" s="67" t="s">
        <v>397</v>
      </c>
      <c r="F37" s="68">
        <v>41583</v>
      </c>
      <c r="G37" s="61" t="s">
        <v>0</v>
      </c>
      <c r="H37" s="69">
        <v>250000</v>
      </c>
      <c r="I37" s="69" t="s">
        <v>382</v>
      </c>
      <c r="J37" s="69" t="s">
        <v>123</v>
      </c>
      <c r="K37" s="69" t="s">
        <v>383</v>
      </c>
      <c r="L37" s="19"/>
      <c r="M37" s="14">
        <v>1000</v>
      </c>
      <c r="N37" s="3"/>
      <c r="O37" s="3"/>
      <c r="P37" s="19"/>
      <c r="Q37" s="76">
        <f t="shared" si="3"/>
        <v>0</v>
      </c>
    </row>
    <row r="38" spans="1:17" ht="25.5" customHeight="1">
      <c r="A38" s="65">
        <v>9</v>
      </c>
      <c r="B38" s="66" t="s">
        <v>400</v>
      </c>
      <c r="C38" s="61" t="s">
        <v>545</v>
      </c>
      <c r="D38" s="66" t="s">
        <v>384</v>
      </c>
      <c r="E38" s="67" t="s">
        <v>398</v>
      </c>
      <c r="F38" s="68">
        <v>41584</v>
      </c>
      <c r="G38" s="61" t="s">
        <v>0</v>
      </c>
      <c r="H38" s="69">
        <v>10000000</v>
      </c>
      <c r="I38" s="69" t="s">
        <v>382</v>
      </c>
      <c r="J38" s="69" t="s">
        <v>123</v>
      </c>
      <c r="K38" s="69" t="s">
        <v>383</v>
      </c>
      <c r="L38" s="19"/>
      <c r="M38" s="14">
        <v>60</v>
      </c>
      <c r="N38" s="3"/>
      <c r="O38" s="3"/>
      <c r="P38" s="19"/>
      <c r="Q38" s="76">
        <f t="shared" si="3"/>
        <v>0</v>
      </c>
    </row>
    <row r="39" spans="1:17" ht="25.5" customHeight="1">
      <c r="A39" s="65">
        <v>10</v>
      </c>
      <c r="B39" s="66" t="s">
        <v>402</v>
      </c>
      <c r="C39" s="61"/>
      <c r="D39" s="66" t="s">
        <v>384</v>
      </c>
      <c r="E39" s="67" t="s">
        <v>401</v>
      </c>
      <c r="F39" s="68">
        <v>41584</v>
      </c>
      <c r="G39" s="61" t="s">
        <v>0</v>
      </c>
      <c r="H39" s="69">
        <v>10000000</v>
      </c>
      <c r="I39" s="69" t="s">
        <v>382</v>
      </c>
      <c r="J39" s="69" t="s">
        <v>123</v>
      </c>
      <c r="K39" s="69" t="s">
        <v>383</v>
      </c>
      <c r="L39" s="19"/>
      <c r="M39" s="14">
        <v>60</v>
      </c>
      <c r="N39" s="3"/>
      <c r="O39" s="3"/>
      <c r="P39" s="19"/>
      <c r="Q39" s="76">
        <f t="shared" si="3"/>
        <v>0</v>
      </c>
    </row>
    <row r="40" spans="1:17" ht="25.5" customHeight="1" thickBot="1">
      <c r="A40" s="65">
        <v>11</v>
      </c>
      <c r="B40" s="66" t="s">
        <v>404</v>
      </c>
      <c r="C40" s="61"/>
      <c r="D40" s="66" t="s">
        <v>384</v>
      </c>
      <c r="E40" s="67" t="s">
        <v>403</v>
      </c>
      <c r="F40" s="68">
        <v>41584</v>
      </c>
      <c r="G40" s="61" t="s">
        <v>0</v>
      </c>
      <c r="H40" s="69">
        <v>10000000</v>
      </c>
      <c r="I40" s="69" t="s">
        <v>382</v>
      </c>
      <c r="J40" s="69" t="s">
        <v>123</v>
      </c>
      <c r="K40" s="69" t="s">
        <v>383</v>
      </c>
      <c r="L40" s="19"/>
      <c r="M40" s="14">
        <v>60</v>
      </c>
      <c r="N40" s="3"/>
      <c r="O40" s="3"/>
      <c r="P40" s="19"/>
      <c r="Q40" s="76">
        <f t="shared" si="3"/>
        <v>0</v>
      </c>
    </row>
    <row r="41" spans="1:17" ht="13.5" thickBot="1">
      <c r="A41" s="197" t="s">
        <v>328</v>
      </c>
      <c r="B41" s="198"/>
      <c r="C41" s="198"/>
      <c r="D41" s="198"/>
      <c r="E41" s="198"/>
      <c r="F41" s="198"/>
      <c r="G41" s="198"/>
      <c r="H41" s="198"/>
      <c r="I41" s="198"/>
      <c r="J41" s="198"/>
      <c r="K41" s="198"/>
      <c r="L41" s="198"/>
      <c r="M41" s="198"/>
      <c r="N41" s="198"/>
      <c r="O41" s="198"/>
      <c r="P41" s="198"/>
      <c r="Q41" s="199"/>
    </row>
    <row r="42" spans="1:17" ht="13.5" thickBot="1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</row>
    <row r="43" spans="1:17" ht="12.75" customHeight="1">
      <c r="A43" s="246" t="s">
        <v>405</v>
      </c>
      <c r="B43" s="247"/>
      <c r="C43" s="247"/>
      <c r="D43" s="247"/>
      <c r="E43" s="247"/>
      <c r="F43" s="247"/>
      <c r="G43" s="247"/>
      <c r="H43" s="247"/>
      <c r="I43" s="247"/>
      <c r="J43" s="247"/>
      <c r="K43" s="247"/>
      <c r="L43" s="247"/>
      <c r="M43" s="58" t="s">
        <v>10</v>
      </c>
      <c r="N43" s="237">
        <f>∑!F3</f>
        <v>42001</v>
      </c>
      <c r="O43" s="237"/>
      <c r="P43" s="58" t="s">
        <v>121</v>
      </c>
      <c r="Q43" s="59">
        <f>N44/O44</f>
        <v>0.35714285714285715</v>
      </c>
    </row>
    <row r="44" spans="1:17" ht="12.75" customHeight="1">
      <c r="A44" s="248"/>
      <c r="B44" s="249"/>
      <c r="C44" s="249"/>
      <c r="D44" s="249"/>
      <c r="E44" s="249"/>
      <c r="F44" s="249"/>
      <c r="G44" s="249"/>
      <c r="H44" s="249"/>
      <c r="I44" s="249"/>
      <c r="J44" s="249"/>
      <c r="K44" s="249"/>
      <c r="L44" s="249"/>
      <c r="M44" s="60" t="s">
        <v>108</v>
      </c>
      <c r="N44" s="61">
        <f>COUNTA(N46:N73)</f>
        <v>10</v>
      </c>
      <c r="O44" s="61">
        <f>COUNTA(G46:G73)</f>
        <v>28</v>
      </c>
      <c r="P44" s="60" t="s">
        <v>97</v>
      </c>
      <c r="Q44" s="62">
        <f>SUM(Q46:Q73)</f>
        <v>300</v>
      </c>
    </row>
    <row r="45" spans="1:17">
      <c r="A45" s="63" t="s">
        <v>2</v>
      </c>
      <c r="B45" s="64" t="s">
        <v>14</v>
      </c>
      <c r="C45" s="64" t="s">
        <v>118</v>
      </c>
      <c r="D45" s="64" t="s">
        <v>56</v>
      </c>
      <c r="E45" s="64" t="s">
        <v>6</v>
      </c>
      <c r="F45" s="64" t="s">
        <v>7</v>
      </c>
      <c r="G45" s="64" t="s">
        <v>120</v>
      </c>
      <c r="H45" s="64" t="s">
        <v>3</v>
      </c>
      <c r="I45" s="64" t="s">
        <v>62</v>
      </c>
      <c r="J45" s="64" t="s">
        <v>58</v>
      </c>
      <c r="K45" s="64" t="s">
        <v>59</v>
      </c>
      <c r="L45" s="64" t="s">
        <v>592</v>
      </c>
      <c r="M45" s="64" t="s">
        <v>11</v>
      </c>
      <c r="N45" s="64" t="s">
        <v>96</v>
      </c>
      <c r="O45" s="64" t="s">
        <v>119</v>
      </c>
      <c r="P45" s="64" t="s">
        <v>9</v>
      </c>
      <c r="Q45" s="104" t="s">
        <v>591</v>
      </c>
    </row>
    <row r="46" spans="1:17" ht="25.5" customHeight="1">
      <c r="A46" s="65">
        <v>1</v>
      </c>
      <c r="B46" s="66" t="s">
        <v>409</v>
      </c>
      <c r="C46" s="61" t="s">
        <v>468</v>
      </c>
      <c r="D46" s="66" t="s">
        <v>103</v>
      </c>
      <c r="E46" s="67" t="s">
        <v>407</v>
      </c>
      <c r="F46" s="68">
        <v>41031</v>
      </c>
      <c r="G46" s="61" t="s">
        <v>1</v>
      </c>
      <c r="H46" s="69">
        <v>5000000</v>
      </c>
      <c r="I46" s="69" t="s">
        <v>408</v>
      </c>
      <c r="J46" s="69" t="s">
        <v>333</v>
      </c>
      <c r="K46" s="69" t="s">
        <v>319</v>
      </c>
      <c r="L46" s="19" t="s">
        <v>594</v>
      </c>
      <c r="M46" s="17">
        <v>30</v>
      </c>
      <c r="N46" s="57">
        <v>1</v>
      </c>
      <c r="O46" s="57" t="s">
        <v>555</v>
      </c>
      <c r="P46" s="18"/>
      <c r="Q46" s="76">
        <f>M46*N46</f>
        <v>30</v>
      </c>
    </row>
    <row r="47" spans="1:17" ht="25.5" customHeight="1">
      <c r="A47" s="65">
        <v>2</v>
      </c>
      <c r="B47" s="66" t="s">
        <v>479</v>
      </c>
      <c r="C47" s="61" t="s">
        <v>426</v>
      </c>
      <c r="D47" s="66" t="s">
        <v>103</v>
      </c>
      <c r="E47" s="67" t="s">
        <v>421</v>
      </c>
      <c r="F47" s="68">
        <v>41122</v>
      </c>
      <c r="G47" s="61" t="s">
        <v>1</v>
      </c>
      <c r="H47" s="69">
        <v>5000000</v>
      </c>
      <c r="I47" s="69" t="s">
        <v>446</v>
      </c>
      <c r="J47" s="69" t="s">
        <v>333</v>
      </c>
      <c r="K47" s="69" t="s">
        <v>319</v>
      </c>
      <c r="L47" s="19"/>
      <c r="M47" s="17">
        <v>30</v>
      </c>
      <c r="N47" s="57"/>
      <c r="O47" s="57"/>
      <c r="P47" s="18"/>
      <c r="Q47" s="76">
        <f>M47*N47</f>
        <v>0</v>
      </c>
    </row>
    <row r="48" spans="1:17" ht="25.5" customHeight="1">
      <c r="A48" s="65">
        <v>3</v>
      </c>
      <c r="B48" s="66" t="s">
        <v>480</v>
      </c>
      <c r="C48" s="61" t="s">
        <v>427</v>
      </c>
      <c r="D48" s="66" t="s">
        <v>103</v>
      </c>
      <c r="E48" s="67" t="s">
        <v>434</v>
      </c>
      <c r="F48" s="68">
        <v>41122</v>
      </c>
      <c r="G48" s="61" t="s">
        <v>1</v>
      </c>
      <c r="H48" s="69">
        <v>5000000</v>
      </c>
      <c r="I48" s="69" t="s">
        <v>446</v>
      </c>
      <c r="J48" s="69" t="s">
        <v>333</v>
      </c>
      <c r="K48" s="69" t="s">
        <v>319</v>
      </c>
      <c r="L48" s="19"/>
      <c r="M48" s="17">
        <v>30</v>
      </c>
      <c r="N48" s="57"/>
      <c r="O48" s="57"/>
      <c r="P48" s="18"/>
      <c r="Q48" s="76">
        <f t="shared" ref="Q48:Q73" si="4">M48*N48</f>
        <v>0</v>
      </c>
    </row>
    <row r="49" spans="1:17" ht="25.5" customHeight="1">
      <c r="A49" s="65">
        <v>4</v>
      </c>
      <c r="B49" s="66" t="s">
        <v>481</v>
      </c>
      <c r="C49" s="61" t="s">
        <v>431</v>
      </c>
      <c r="D49" s="66" t="s">
        <v>103</v>
      </c>
      <c r="E49" s="67" t="s">
        <v>425</v>
      </c>
      <c r="F49" s="68">
        <v>41122</v>
      </c>
      <c r="G49" s="61" t="s">
        <v>1</v>
      </c>
      <c r="H49" s="69">
        <v>5000000</v>
      </c>
      <c r="I49" s="69" t="s">
        <v>446</v>
      </c>
      <c r="J49" s="69" t="s">
        <v>333</v>
      </c>
      <c r="K49" s="69" t="s">
        <v>319</v>
      </c>
      <c r="L49" s="19"/>
      <c r="M49" s="17">
        <v>30</v>
      </c>
      <c r="N49" s="57"/>
      <c r="O49" s="57"/>
      <c r="P49" s="18"/>
      <c r="Q49" s="76">
        <f t="shared" si="4"/>
        <v>0</v>
      </c>
    </row>
    <row r="50" spans="1:17" ht="25.5" customHeight="1">
      <c r="A50" s="65">
        <v>5</v>
      </c>
      <c r="B50" s="66" t="s">
        <v>482</v>
      </c>
      <c r="C50" s="61" t="s">
        <v>430</v>
      </c>
      <c r="D50" s="66" t="s">
        <v>103</v>
      </c>
      <c r="E50" s="67" t="s">
        <v>424</v>
      </c>
      <c r="F50" s="68">
        <v>41122</v>
      </c>
      <c r="G50" s="61" t="s">
        <v>1</v>
      </c>
      <c r="H50" s="69">
        <v>5000000</v>
      </c>
      <c r="I50" s="69" t="s">
        <v>446</v>
      </c>
      <c r="J50" s="69" t="s">
        <v>333</v>
      </c>
      <c r="K50" s="69" t="s">
        <v>319</v>
      </c>
      <c r="L50" s="19"/>
      <c r="M50" s="17">
        <v>30</v>
      </c>
      <c r="N50" s="57"/>
      <c r="O50" s="57"/>
      <c r="P50" s="18"/>
      <c r="Q50" s="76">
        <f t="shared" si="4"/>
        <v>0</v>
      </c>
    </row>
    <row r="51" spans="1:17" ht="25.5" customHeight="1">
      <c r="A51" s="65">
        <v>6</v>
      </c>
      <c r="B51" s="66" t="s">
        <v>483</v>
      </c>
      <c r="C51" s="61" t="s">
        <v>419</v>
      </c>
      <c r="D51" s="66" t="s">
        <v>103</v>
      </c>
      <c r="E51" s="67" t="s">
        <v>420</v>
      </c>
      <c r="F51" s="68">
        <v>41122</v>
      </c>
      <c r="G51" s="61" t="s">
        <v>1</v>
      </c>
      <c r="H51" s="69">
        <v>5000000</v>
      </c>
      <c r="I51" s="69" t="s">
        <v>446</v>
      </c>
      <c r="J51" s="69" t="s">
        <v>333</v>
      </c>
      <c r="K51" s="69" t="s">
        <v>319</v>
      </c>
      <c r="L51" s="19" t="s">
        <v>594</v>
      </c>
      <c r="M51" s="17">
        <v>30</v>
      </c>
      <c r="N51" s="57">
        <v>1</v>
      </c>
      <c r="O51" s="57" t="s">
        <v>555</v>
      </c>
      <c r="P51" s="18"/>
      <c r="Q51" s="76">
        <f t="shared" si="4"/>
        <v>30</v>
      </c>
    </row>
    <row r="52" spans="1:17" ht="25.5" customHeight="1">
      <c r="A52" s="65">
        <v>7</v>
      </c>
      <c r="B52" s="66" t="s">
        <v>484</v>
      </c>
      <c r="C52" s="61" t="s">
        <v>443</v>
      </c>
      <c r="D52" s="66" t="s">
        <v>103</v>
      </c>
      <c r="E52" s="67" t="s">
        <v>444</v>
      </c>
      <c r="F52" s="68">
        <v>41122</v>
      </c>
      <c r="G52" s="61" t="s">
        <v>1</v>
      </c>
      <c r="H52" s="69">
        <v>5000000</v>
      </c>
      <c r="I52" s="69" t="s">
        <v>446</v>
      </c>
      <c r="J52" s="69" t="s">
        <v>333</v>
      </c>
      <c r="K52" s="69" t="s">
        <v>319</v>
      </c>
      <c r="L52" s="19"/>
      <c r="M52" s="17">
        <v>30</v>
      </c>
      <c r="N52" s="57"/>
      <c r="O52" s="57"/>
      <c r="P52" s="18"/>
      <c r="Q52" s="76">
        <f t="shared" si="4"/>
        <v>0</v>
      </c>
    </row>
    <row r="53" spans="1:17" ht="25.5" customHeight="1">
      <c r="A53" s="65">
        <v>8</v>
      </c>
      <c r="B53" s="66" t="s">
        <v>486</v>
      </c>
      <c r="C53" s="61" t="s">
        <v>435</v>
      </c>
      <c r="D53" s="66" t="s">
        <v>103</v>
      </c>
      <c r="E53" s="67" t="s">
        <v>436</v>
      </c>
      <c r="F53" s="68">
        <v>41122</v>
      </c>
      <c r="G53" s="61" t="s">
        <v>1</v>
      </c>
      <c r="H53" s="69">
        <v>5000000</v>
      </c>
      <c r="I53" s="69" t="s">
        <v>446</v>
      </c>
      <c r="J53" s="69" t="s">
        <v>333</v>
      </c>
      <c r="K53" s="69" t="s">
        <v>319</v>
      </c>
      <c r="L53" s="19"/>
      <c r="M53" s="17">
        <v>30</v>
      </c>
      <c r="N53" s="57"/>
      <c r="O53" s="57"/>
      <c r="P53" s="18"/>
      <c r="Q53" s="76">
        <f t="shared" si="4"/>
        <v>0</v>
      </c>
    </row>
    <row r="54" spans="1:17" ht="25.5" customHeight="1">
      <c r="A54" s="65">
        <v>9</v>
      </c>
      <c r="B54" s="66" t="s">
        <v>485</v>
      </c>
      <c r="C54" s="61" t="s">
        <v>413</v>
      </c>
      <c r="D54" s="66" t="s">
        <v>103</v>
      </c>
      <c r="E54" s="67" t="s">
        <v>414</v>
      </c>
      <c r="F54" s="68">
        <v>41122</v>
      </c>
      <c r="G54" s="61" t="s">
        <v>1</v>
      </c>
      <c r="H54" s="69">
        <v>5000000</v>
      </c>
      <c r="I54" s="69" t="s">
        <v>446</v>
      </c>
      <c r="J54" s="69" t="s">
        <v>333</v>
      </c>
      <c r="K54" s="69" t="s">
        <v>319</v>
      </c>
      <c r="L54" s="19"/>
      <c r="M54" s="17">
        <v>30</v>
      </c>
      <c r="N54" s="57"/>
      <c r="O54" s="57"/>
      <c r="P54" s="18"/>
      <c r="Q54" s="76">
        <f t="shared" si="4"/>
        <v>0</v>
      </c>
    </row>
    <row r="55" spans="1:17" ht="25.5" customHeight="1">
      <c r="A55" s="65">
        <v>10</v>
      </c>
      <c r="B55" s="66" t="s">
        <v>487</v>
      </c>
      <c r="C55" s="61" t="s">
        <v>437</v>
      </c>
      <c r="D55" s="66" t="s">
        <v>103</v>
      </c>
      <c r="E55" s="67" t="s">
        <v>438</v>
      </c>
      <c r="F55" s="68">
        <v>41122</v>
      </c>
      <c r="G55" s="61" t="s">
        <v>1</v>
      </c>
      <c r="H55" s="69">
        <v>5000000</v>
      </c>
      <c r="I55" s="69" t="s">
        <v>446</v>
      </c>
      <c r="J55" s="69" t="s">
        <v>333</v>
      </c>
      <c r="K55" s="69" t="s">
        <v>319</v>
      </c>
      <c r="L55" s="19" t="s">
        <v>594</v>
      </c>
      <c r="M55" s="17">
        <v>30</v>
      </c>
      <c r="N55" s="57">
        <v>1</v>
      </c>
      <c r="O55" s="57" t="s">
        <v>555</v>
      </c>
      <c r="P55" s="18"/>
      <c r="Q55" s="76">
        <f t="shared" si="4"/>
        <v>30</v>
      </c>
    </row>
    <row r="56" spans="1:17" ht="25.5" customHeight="1">
      <c r="A56" s="65">
        <v>11</v>
      </c>
      <c r="B56" s="66" t="s">
        <v>488</v>
      </c>
      <c r="C56" s="61" t="s">
        <v>416</v>
      </c>
      <c r="D56" s="66" t="s">
        <v>103</v>
      </c>
      <c r="E56" s="67" t="s">
        <v>415</v>
      </c>
      <c r="F56" s="68">
        <v>41122</v>
      </c>
      <c r="G56" s="61" t="s">
        <v>1</v>
      </c>
      <c r="H56" s="69">
        <v>5000000</v>
      </c>
      <c r="I56" s="69" t="s">
        <v>446</v>
      </c>
      <c r="J56" s="69" t="s">
        <v>333</v>
      </c>
      <c r="K56" s="69" t="s">
        <v>319</v>
      </c>
      <c r="L56" s="19"/>
      <c r="M56" s="17">
        <v>30</v>
      </c>
      <c r="N56" s="57"/>
      <c r="O56" s="57"/>
      <c r="P56" s="18"/>
      <c r="Q56" s="76">
        <f t="shared" si="4"/>
        <v>0</v>
      </c>
    </row>
    <row r="57" spans="1:17" ht="25.5" customHeight="1">
      <c r="A57" s="65">
        <v>12</v>
      </c>
      <c r="B57" s="66" t="s">
        <v>489</v>
      </c>
      <c r="C57" s="61" t="s">
        <v>441</v>
      </c>
      <c r="D57" s="66" t="s">
        <v>103</v>
      </c>
      <c r="E57" s="67" t="s">
        <v>442</v>
      </c>
      <c r="F57" s="68">
        <v>41122</v>
      </c>
      <c r="G57" s="61" t="s">
        <v>1</v>
      </c>
      <c r="H57" s="69">
        <v>5000000</v>
      </c>
      <c r="I57" s="69" t="s">
        <v>446</v>
      </c>
      <c r="J57" s="69" t="s">
        <v>333</v>
      </c>
      <c r="K57" s="69" t="s">
        <v>319</v>
      </c>
      <c r="L57" s="19"/>
      <c r="M57" s="17">
        <v>30</v>
      </c>
      <c r="N57" s="57"/>
      <c r="O57" s="57"/>
      <c r="P57" s="18"/>
      <c r="Q57" s="76">
        <f t="shared" si="4"/>
        <v>0</v>
      </c>
    </row>
    <row r="58" spans="1:17" ht="25.5" customHeight="1">
      <c r="A58" s="65">
        <v>13</v>
      </c>
      <c r="B58" s="66" t="s">
        <v>490</v>
      </c>
      <c r="C58" s="61" t="s">
        <v>432</v>
      </c>
      <c r="D58" s="66" t="s">
        <v>103</v>
      </c>
      <c r="E58" s="67" t="s">
        <v>433</v>
      </c>
      <c r="F58" s="68">
        <v>41122</v>
      </c>
      <c r="G58" s="61" t="s">
        <v>1</v>
      </c>
      <c r="H58" s="69">
        <v>5000000</v>
      </c>
      <c r="I58" s="69" t="s">
        <v>446</v>
      </c>
      <c r="J58" s="69" t="s">
        <v>333</v>
      </c>
      <c r="K58" s="69" t="s">
        <v>319</v>
      </c>
      <c r="L58" s="19" t="s">
        <v>594</v>
      </c>
      <c r="M58" s="17">
        <v>30</v>
      </c>
      <c r="N58" s="57">
        <v>1</v>
      </c>
      <c r="O58" s="57" t="s">
        <v>555</v>
      </c>
      <c r="P58" s="18">
        <v>1</v>
      </c>
      <c r="Q58" s="76">
        <f t="shared" si="4"/>
        <v>30</v>
      </c>
    </row>
    <row r="59" spans="1:17" ht="25.5" customHeight="1">
      <c r="A59" s="65">
        <v>14</v>
      </c>
      <c r="B59" s="66" t="s">
        <v>491</v>
      </c>
      <c r="C59" s="61" t="s">
        <v>439</v>
      </c>
      <c r="D59" s="66" t="s">
        <v>103</v>
      </c>
      <c r="E59" s="67" t="s">
        <v>440</v>
      </c>
      <c r="F59" s="68">
        <v>41122</v>
      </c>
      <c r="G59" s="61" t="s">
        <v>1</v>
      </c>
      <c r="H59" s="69">
        <v>5000000</v>
      </c>
      <c r="I59" s="69" t="s">
        <v>446</v>
      </c>
      <c r="J59" s="69" t="s">
        <v>333</v>
      </c>
      <c r="K59" s="69" t="s">
        <v>319</v>
      </c>
      <c r="L59" s="19"/>
      <c r="M59" s="17">
        <v>30</v>
      </c>
      <c r="N59" s="57"/>
      <c r="O59" s="57"/>
      <c r="P59" s="18"/>
      <c r="Q59" s="76">
        <f t="shared" si="4"/>
        <v>0</v>
      </c>
    </row>
    <row r="60" spans="1:17" ht="25.5" customHeight="1">
      <c r="A60" s="65">
        <v>15</v>
      </c>
      <c r="B60" s="66" t="s">
        <v>492</v>
      </c>
      <c r="C60" s="61" t="s">
        <v>428</v>
      </c>
      <c r="D60" s="66" t="s">
        <v>103</v>
      </c>
      <c r="E60" s="67" t="s">
        <v>422</v>
      </c>
      <c r="F60" s="68">
        <v>41122</v>
      </c>
      <c r="G60" s="61" t="s">
        <v>1</v>
      </c>
      <c r="H60" s="69">
        <v>5000000</v>
      </c>
      <c r="I60" s="69" t="s">
        <v>446</v>
      </c>
      <c r="J60" s="69" t="s">
        <v>333</v>
      </c>
      <c r="K60" s="69" t="s">
        <v>319</v>
      </c>
      <c r="L60" s="19"/>
      <c r="M60" s="17">
        <v>30</v>
      </c>
      <c r="N60" s="57"/>
      <c r="O60" s="57"/>
      <c r="P60" s="18"/>
      <c r="Q60" s="76">
        <f t="shared" si="4"/>
        <v>0</v>
      </c>
    </row>
    <row r="61" spans="1:17" ht="25.5" customHeight="1">
      <c r="A61" s="65">
        <v>16</v>
      </c>
      <c r="B61" s="66" t="s">
        <v>493</v>
      </c>
      <c r="C61" s="61" t="s">
        <v>429</v>
      </c>
      <c r="D61" s="66" t="s">
        <v>103</v>
      </c>
      <c r="E61" s="67" t="s">
        <v>423</v>
      </c>
      <c r="F61" s="68">
        <v>41122</v>
      </c>
      <c r="G61" s="61" t="s">
        <v>1</v>
      </c>
      <c r="H61" s="69">
        <v>5000000</v>
      </c>
      <c r="I61" s="69" t="s">
        <v>446</v>
      </c>
      <c r="J61" s="69" t="s">
        <v>333</v>
      </c>
      <c r="K61" s="69" t="s">
        <v>319</v>
      </c>
      <c r="L61" s="19"/>
      <c r="M61" s="17">
        <v>30</v>
      </c>
      <c r="N61" s="57"/>
      <c r="O61" s="57"/>
      <c r="P61" s="18"/>
      <c r="Q61" s="76">
        <f t="shared" si="4"/>
        <v>0</v>
      </c>
    </row>
    <row r="62" spans="1:17" ht="25.5" customHeight="1">
      <c r="A62" s="65">
        <v>17</v>
      </c>
      <c r="B62" s="66" t="s">
        <v>494</v>
      </c>
      <c r="C62" s="61" t="s">
        <v>417</v>
      </c>
      <c r="D62" s="66" t="s">
        <v>103</v>
      </c>
      <c r="E62" s="67" t="s">
        <v>418</v>
      </c>
      <c r="F62" s="68">
        <v>41122</v>
      </c>
      <c r="G62" s="61" t="s">
        <v>1</v>
      </c>
      <c r="H62" s="69">
        <v>5000000</v>
      </c>
      <c r="I62" s="69" t="s">
        <v>446</v>
      </c>
      <c r="J62" s="69" t="s">
        <v>333</v>
      </c>
      <c r="K62" s="69" t="s">
        <v>319</v>
      </c>
      <c r="L62" s="19" t="s">
        <v>594</v>
      </c>
      <c r="M62" s="17">
        <v>30</v>
      </c>
      <c r="N62" s="57">
        <v>1</v>
      </c>
      <c r="O62" s="57" t="s">
        <v>555</v>
      </c>
      <c r="P62" s="18"/>
      <c r="Q62" s="76">
        <f t="shared" si="4"/>
        <v>30</v>
      </c>
    </row>
    <row r="63" spans="1:17" ht="25.5" customHeight="1">
      <c r="A63" s="65">
        <v>18</v>
      </c>
      <c r="B63" s="66" t="s">
        <v>469</v>
      </c>
      <c r="C63" s="61" t="s">
        <v>452</v>
      </c>
      <c r="D63" s="66" t="s">
        <v>104</v>
      </c>
      <c r="E63" s="67" t="s">
        <v>453</v>
      </c>
      <c r="F63" s="68">
        <v>41078</v>
      </c>
      <c r="G63" s="61" t="s">
        <v>1</v>
      </c>
      <c r="H63" s="69">
        <v>5000000</v>
      </c>
      <c r="I63" s="69" t="s">
        <v>445</v>
      </c>
      <c r="J63" s="69" t="s">
        <v>447</v>
      </c>
      <c r="K63" s="69" t="s">
        <v>319</v>
      </c>
      <c r="L63" s="19"/>
      <c r="M63" s="17">
        <v>30</v>
      </c>
      <c r="N63" s="57"/>
      <c r="O63" s="57"/>
      <c r="P63" s="18"/>
      <c r="Q63" s="76">
        <f t="shared" si="4"/>
        <v>0</v>
      </c>
    </row>
    <row r="64" spans="1:17" ht="25.5" customHeight="1">
      <c r="A64" s="65">
        <v>19</v>
      </c>
      <c r="B64" s="66" t="s">
        <v>470</v>
      </c>
      <c r="C64" s="61" t="s">
        <v>456</v>
      </c>
      <c r="D64" s="66" t="s">
        <v>104</v>
      </c>
      <c r="E64" s="67" t="s">
        <v>457</v>
      </c>
      <c r="F64" s="68">
        <v>41092</v>
      </c>
      <c r="G64" s="61" t="s">
        <v>1</v>
      </c>
      <c r="H64" s="69">
        <v>5000000</v>
      </c>
      <c r="I64" s="69" t="s">
        <v>445</v>
      </c>
      <c r="J64" s="69" t="s">
        <v>447</v>
      </c>
      <c r="K64" s="69" t="s">
        <v>319</v>
      </c>
      <c r="L64" s="19" t="s">
        <v>594</v>
      </c>
      <c r="M64" s="17">
        <v>30</v>
      </c>
      <c r="N64" s="57">
        <v>1</v>
      </c>
      <c r="O64" s="57" t="s">
        <v>555</v>
      </c>
      <c r="P64" s="18"/>
      <c r="Q64" s="76">
        <f t="shared" si="4"/>
        <v>30</v>
      </c>
    </row>
    <row r="65" spans="1:17" ht="25.5" customHeight="1">
      <c r="A65" s="65">
        <v>20</v>
      </c>
      <c r="B65" s="66" t="s">
        <v>471</v>
      </c>
      <c r="C65" s="61" t="s">
        <v>464</v>
      </c>
      <c r="D65" s="66" t="s">
        <v>104</v>
      </c>
      <c r="E65" s="67" t="s">
        <v>465</v>
      </c>
      <c r="F65" s="68">
        <v>41092</v>
      </c>
      <c r="G65" s="61" t="s">
        <v>1</v>
      </c>
      <c r="H65" s="69">
        <v>5000000</v>
      </c>
      <c r="I65" s="69" t="s">
        <v>445</v>
      </c>
      <c r="J65" s="69" t="s">
        <v>447</v>
      </c>
      <c r="K65" s="69" t="s">
        <v>319</v>
      </c>
      <c r="L65" s="19" t="s">
        <v>594</v>
      </c>
      <c r="M65" s="17">
        <v>30</v>
      </c>
      <c r="N65" s="57">
        <v>1</v>
      </c>
      <c r="O65" s="57" t="s">
        <v>555</v>
      </c>
      <c r="P65" s="18">
        <v>1</v>
      </c>
      <c r="Q65" s="76">
        <f t="shared" si="4"/>
        <v>30</v>
      </c>
    </row>
    <row r="66" spans="1:17" ht="25.5" customHeight="1">
      <c r="A66" s="65">
        <v>21</v>
      </c>
      <c r="B66" s="66" t="s">
        <v>472</v>
      </c>
      <c r="C66" s="61" t="s">
        <v>467</v>
      </c>
      <c r="D66" s="66" t="s">
        <v>104</v>
      </c>
      <c r="E66" s="67" t="s">
        <v>466</v>
      </c>
      <c r="F66" s="68">
        <v>41092</v>
      </c>
      <c r="G66" s="61" t="s">
        <v>1</v>
      </c>
      <c r="H66" s="69">
        <v>5000000</v>
      </c>
      <c r="I66" s="69" t="s">
        <v>445</v>
      </c>
      <c r="J66" s="69" t="s">
        <v>447</v>
      </c>
      <c r="K66" s="69" t="s">
        <v>319</v>
      </c>
      <c r="L66" s="19"/>
      <c r="M66" s="17">
        <v>30</v>
      </c>
      <c r="N66" s="57"/>
      <c r="O66" s="57"/>
      <c r="P66" s="18"/>
      <c r="Q66" s="76">
        <f t="shared" si="4"/>
        <v>0</v>
      </c>
    </row>
    <row r="67" spans="1:17" ht="25.5" customHeight="1">
      <c r="A67" s="65">
        <v>22</v>
      </c>
      <c r="B67" s="66" t="s">
        <v>473</v>
      </c>
      <c r="C67" s="61" t="s">
        <v>459</v>
      </c>
      <c r="D67" s="66" t="s">
        <v>104</v>
      </c>
      <c r="E67" s="67" t="s">
        <v>458</v>
      </c>
      <c r="F67" s="68">
        <v>41092</v>
      </c>
      <c r="G67" s="61" t="s">
        <v>1</v>
      </c>
      <c r="H67" s="69">
        <v>5000000</v>
      </c>
      <c r="I67" s="69" t="s">
        <v>445</v>
      </c>
      <c r="J67" s="69" t="s">
        <v>447</v>
      </c>
      <c r="K67" s="69" t="s">
        <v>319</v>
      </c>
      <c r="L67" s="19"/>
      <c r="M67" s="17">
        <v>30</v>
      </c>
      <c r="N67" s="57"/>
      <c r="O67" s="57"/>
      <c r="P67" s="18"/>
      <c r="Q67" s="76">
        <f t="shared" si="4"/>
        <v>0</v>
      </c>
    </row>
    <row r="68" spans="1:17" ht="25.5" customHeight="1">
      <c r="A68" s="65">
        <v>23</v>
      </c>
      <c r="B68" s="66" t="s">
        <v>474</v>
      </c>
      <c r="C68" s="61" t="s">
        <v>448</v>
      </c>
      <c r="D68" s="66" t="s">
        <v>104</v>
      </c>
      <c r="E68" s="67" t="s">
        <v>449</v>
      </c>
      <c r="F68" s="68">
        <v>41092</v>
      </c>
      <c r="G68" s="61" t="s">
        <v>1</v>
      </c>
      <c r="H68" s="69">
        <v>5000000</v>
      </c>
      <c r="I68" s="69" t="s">
        <v>445</v>
      </c>
      <c r="J68" s="69" t="s">
        <v>447</v>
      </c>
      <c r="K68" s="69" t="s">
        <v>319</v>
      </c>
      <c r="L68" s="19" t="s">
        <v>594</v>
      </c>
      <c r="M68" s="17">
        <v>30</v>
      </c>
      <c r="N68" s="57">
        <v>1</v>
      </c>
      <c r="O68" s="57" t="s">
        <v>555</v>
      </c>
      <c r="P68" s="18"/>
      <c r="Q68" s="76">
        <f t="shared" si="4"/>
        <v>30</v>
      </c>
    </row>
    <row r="69" spans="1:17" ht="25.5" customHeight="1">
      <c r="A69" s="65">
        <v>24</v>
      </c>
      <c r="B69" s="66" t="s">
        <v>475</v>
      </c>
      <c r="C69" s="61" t="s">
        <v>455</v>
      </c>
      <c r="D69" s="66" t="s">
        <v>104</v>
      </c>
      <c r="E69" s="67" t="s">
        <v>454</v>
      </c>
      <c r="F69" s="68">
        <v>41092</v>
      </c>
      <c r="G69" s="61" t="s">
        <v>1</v>
      </c>
      <c r="H69" s="69">
        <v>5000000</v>
      </c>
      <c r="I69" s="69" t="s">
        <v>445</v>
      </c>
      <c r="J69" s="69" t="s">
        <v>447</v>
      </c>
      <c r="K69" s="69" t="s">
        <v>319</v>
      </c>
      <c r="L69" s="19"/>
      <c r="M69" s="17">
        <v>30</v>
      </c>
      <c r="N69" s="57"/>
      <c r="O69" s="57"/>
      <c r="P69" s="18"/>
      <c r="Q69" s="76">
        <f t="shared" si="4"/>
        <v>0</v>
      </c>
    </row>
    <row r="70" spans="1:17" ht="25.5" customHeight="1">
      <c r="A70" s="65">
        <v>25</v>
      </c>
      <c r="B70" s="66" t="s">
        <v>476</v>
      </c>
      <c r="C70" s="61" t="s">
        <v>450</v>
      </c>
      <c r="D70" s="66" t="s">
        <v>104</v>
      </c>
      <c r="E70" s="67" t="s">
        <v>451</v>
      </c>
      <c r="F70" s="68">
        <v>41122</v>
      </c>
      <c r="G70" s="61" t="s">
        <v>1</v>
      </c>
      <c r="H70" s="69">
        <v>5000000</v>
      </c>
      <c r="I70" s="69" t="s">
        <v>445</v>
      </c>
      <c r="J70" s="69" t="s">
        <v>447</v>
      </c>
      <c r="K70" s="69" t="s">
        <v>319</v>
      </c>
      <c r="L70" s="19"/>
      <c r="M70" s="17">
        <v>30</v>
      </c>
      <c r="N70" s="57"/>
      <c r="O70" s="57"/>
      <c r="P70" s="18"/>
      <c r="Q70" s="76">
        <f t="shared" si="4"/>
        <v>0</v>
      </c>
    </row>
    <row r="71" spans="1:17" ht="25.5" customHeight="1">
      <c r="A71" s="65">
        <v>26</v>
      </c>
      <c r="B71" s="66" t="s">
        <v>477</v>
      </c>
      <c r="C71" s="61" t="s">
        <v>460</v>
      </c>
      <c r="D71" s="66" t="s">
        <v>104</v>
      </c>
      <c r="E71" s="67" t="s">
        <v>461</v>
      </c>
      <c r="F71" s="68">
        <v>41122</v>
      </c>
      <c r="G71" s="61" t="s">
        <v>1</v>
      </c>
      <c r="H71" s="69">
        <v>5000000</v>
      </c>
      <c r="I71" s="69" t="s">
        <v>445</v>
      </c>
      <c r="J71" s="69" t="s">
        <v>447</v>
      </c>
      <c r="K71" s="69" t="s">
        <v>319</v>
      </c>
      <c r="L71" s="19" t="s">
        <v>594</v>
      </c>
      <c r="M71" s="17">
        <v>30</v>
      </c>
      <c r="N71" s="57">
        <v>1</v>
      </c>
      <c r="O71" s="57" t="s">
        <v>555</v>
      </c>
      <c r="P71" s="18">
        <v>1</v>
      </c>
      <c r="Q71" s="76">
        <f t="shared" si="4"/>
        <v>30</v>
      </c>
    </row>
    <row r="72" spans="1:17" ht="25.5" customHeight="1">
      <c r="A72" s="65">
        <v>27</v>
      </c>
      <c r="B72" s="66" t="s">
        <v>478</v>
      </c>
      <c r="C72" s="61" t="s">
        <v>463</v>
      </c>
      <c r="D72" s="66" t="s">
        <v>104</v>
      </c>
      <c r="E72" s="67" t="s">
        <v>462</v>
      </c>
      <c r="F72" s="68">
        <v>41122</v>
      </c>
      <c r="G72" s="61" t="s">
        <v>1</v>
      </c>
      <c r="H72" s="69">
        <v>5000000</v>
      </c>
      <c r="I72" s="69" t="s">
        <v>445</v>
      </c>
      <c r="J72" s="69" t="s">
        <v>447</v>
      </c>
      <c r="K72" s="69" t="s">
        <v>319</v>
      </c>
      <c r="L72" s="19" t="s">
        <v>594</v>
      </c>
      <c r="M72" s="17">
        <v>30</v>
      </c>
      <c r="N72" s="57">
        <v>1</v>
      </c>
      <c r="O72" s="57" t="s">
        <v>555</v>
      </c>
      <c r="P72" s="18"/>
      <c r="Q72" s="76">
        <f t="shared" si="4"/>
        <v>30</v>
      </c>
    </row>
    <row r="73" spans="1:17" ht="25.5" customHeight="1" thickBot="1">
      <c r="A73" s="65">
        <v>28</v>
      </c>
      <c r="B73" s="66" t="s">
        <v>410</v>
      </c>
      <c r="C73" s="61" t="s">
        <v>406</v>
      </c>
      <c r="D73" s="66" t="s">
        <v>57</v>
      </c>
      <c r="E73" s="67" t="s">
        <v>407</v>
      </c>
      <c r="F73" s="68">
        <v>41031</v>
      </c>
      <c r="G73" s="61" t="s">
        <v>0</v>
      </c>
      <c r="H73" s="69">
        <v>10000000</v>
      </c>
      <c r="I73" s="69" t="s">
        <v>411</v>
      </c>
      <c r="J73" s="69" t="s">
        <v>412</v>
      </c>
      <c r="K73" s="69" t="s">
        <v>312</v>
      </c>
      <c r="L73" s="19"/>
      <c r="M73" s="17">
        <v>30</v>
      </c>
      <c r="N73" s="57"/>
      <c r="O73" s="57"/>
      <c r="P73" s="18"/>
      <c r="Q73" s="76">
        <f t="shared" si="4"/>
        <v>0</v>
      </c>
    </row>
    <row r="74" spans="1:17" ht="13.5" thickBot="1">
      <c r="A74" s="197" t="s">
        <v>328</v>
      </c>
      <c r="B74" s="198"/>
      <c r="C74" s="198"/>
      <c r="D74" s="198"/>
      <c r="E74" s="198"/>
      <c r="F74" s="198"/>
      <c r="G74" s="198"/>
      <c r="H74" s="198"/>
      <c r="I74" s="198"/>
      <c r="J74" s="198"/>
      <c r="K74" s="198"/>
      <c r="L74" s="198"/>
      <c r="M74" s="198"/>
      <c r="N74" s="198"/>
      <c r="O74" s="198"/>
      <c r="P74" s="198"/>
      <c r="Q74" s="199"/>
    </row>
  </sheetData>
  <sortState ref="B44:K71">
    <sortCondition ref="B44"/>
  </sortState>
  <mergeCells count="17">
    <mergeCell ref="A1:L2"/>
    <mergeCell ref="N1:O1"/>
    <mergeCell ref="A13:Q13"/>
    <mergeCell ref="A15:L16"/>
    <mergeCell ref="N15:O15"/>
    <mergeCell ref="A11:A12"/>
    <mergeCell ref="E11:E12"/>
    <mergeCell ref="D11:D12"/>
    <mergeCell ref="C11:C12"/>
    <mergeCell ref="B11:B12"/>
    <mergeCell ref="A43:L44"/>
    <mergeCell ref="N43:O43"/>
    <mergeCell ref="A74:Q74"/>
    <mergeCell ref="A25:Q25"/>
    <mergeCell ref="A27:L28"/>
    <mergeCell ref="N27:O27"/>
    <mergeCell ref="A41:Q41"/>
  </mergeCells>
  <conditionalFormatting sqref="Q1">
    <cfRule type="colorScale" priority="129">
      <colorScale>
        <cfvo type="num" val="0"/>
        <cfvo type="num" val="0.5"/>
        <cfvo type="num" val="1"/>
        <color rgb="FFF8696B"/>
        <color rgb="FFFFEB84"/>
        <color rgb="FF63BE7B"/>
      </colorScale>
    </cfRule>
  </conditionalFormatting>
  <conditionalFormatting sqref="N18:N24">
    <cfRule type="notContainsBlanks" dxfId="137" priority="120">
      <formula>LEN(TRIM(N18))&gt;0</formula>
    </cfRule>
  </conditionalFormatting>
  <conditionalFormatting sqref="Q15">
    <cfRule type="colorScale" priority="112">
      <colorScale>
        <cfvo type="num" val="0"/>
        <cfvo type="num" val="0.5"/>
        <cfvo type="num" val="1"/>
        <color rgb="FFF8696B"/>
        <color rgb="FFFFEB84"/>
        <color rgb="FF63BE7B"/>
      </colorScale>
    </cfRule>
  </conditionalFormatting>
  <conditionalFormatting sqref="N30:N40">
    <cfRule type="notContainsBlanks" dxfId="136" priority="111">
      <formula>LEN(TRIM(N30))&gt;0</formula>
    </cfRule>
  </conditionalFormatting>
  <conditionalFormatting sqref="Q27">
    <cfRule type="colorScale" priority="103">
      <colorScale>
        <cfvo type="num" val="0"/>
        <cfvo type="num" val="0.5"/>
        <cfvo type="num" val="1"/>
        <color rgb="FFF8696B"/>
        <color rgb="FFFFEB84"/>
        <color rgb="FF63BE7B"/>
      </colorScale>
    </cfRule>
  </conditionalFormatting>
  <conditionalFormatting sqref="N4:N10">
    <cfRule type="notContainsBlanks" dxfId="135" priority="102">
      <formula>LEN(TRIM(N4))&gt;0</formula>
    </cfRule>
  </conditionalFormatting>
  <conditionalFormatting sqref="N46:N73">
    <cfRule type="notContainsBlanks" dxfId="134" priority="101">
      <formula>LEN(TRIM(N46))&gt;0</formula>
    </cfRule>
  </conditionalFormatting>
  <conditionalFormatting sqref="Q43">
    <cfRule type="colorScale" priority="93">
      <colorScale>
        <cfvo type="num" val="0"/>
        <cfvo type="num" val="0.5"/>
        <cfvo type="num" val="1"/>
        <color rgb="FFF8696B"/>
        <color rgb="FFFFEB84"/>
        <color rgb="FF63BE7B"/>
      </colorScale>
    </cfRule>
  </conditionalFormatting>
  <conditionalFormatting sqref="N11:N12">
    <cfRule type="notContainsBlanks" dxfId="133" priority="92">
      <formula>LEN(TRIM(N11))&gt;0</formula>
    </cfRule>
  </conditionalFormatting>
  <conditionalFormatting sqref="O30:O40">
    <cfRule type="beginsWith" dxfId="132" priority="22" operator="beginsWith" text="G">
      <formula>LEFT(O30,LEN("G"))="G"</formula>
    </cfRule>
    <cfRule type="beginsWith" dxfId="131" priority="23" operator="beginsWith" text="VG">
      <formula>LEFT(O30,LEN("VG"))="VG"</formula>
    </cfRule>
    <cfRule type="beginsWith" dxfId="130" priority="24" operator="beginsWith" text="F">
      <formula>LEFT(O30,LEN("F"))="F"</formula>
    </cfRule>
    <cfRule type="beginsWith" dxfId="129" priority="25" operator="beginsWith" text="VF">
      <formula>LEFT(O30,LEN("VF"))="VF"</formula>
    </cfRule>
    <cfRule type="beginsWith" dxfId="128" priority="26" operator="beginsWith" text="XF">
      <formula>LEFT(O30,LEN("XF"))="XF"</formula>
    </cfRule>
    <cfRule type="beginsWith" dxfId="127" priority="27" operator="beginsWith" text="UNC">
      <formula>LEFT(O30,LEN("UNC"))="UNC"</formula>
    </cfRule>
    <cfRule type="beginsWith" dxfId="126" priority="28" operator="beginsWith" text="Proof">
      <formula>LEFT(O30,LEN("Proof"))="Proof"</formula>
    </cfRule>
  </conditionalFormatting>
  <conditionalFormatting sqref="O18:O24">
    <cfRule type="beginsWith" dxfId="125" priority="36" operator="beginsWith" text="G">
      <formula>LEFT(O18,LEN("G"))="G"</formula>
    </cfRule>
    <cfRule type="beginsWith" dxfId="124" priority="37" operator="beginsWith" text="VG">
      <formula>LEFT(O18,LEN("VG"))="VG"</formula>
    </cfRule>
    <cfRule type="beginsWith" dxfId="123" priority="38" operator="beginsWith" text="F">
      <formula>LEFT(O18,LEN("F"))="F"</formula>
    </cfRule>
    <cfRule type="beginsWith" dxfId="122" priority="39" operator="beginsWith" text="VF">
      <formula>LEFT(O18,LEN("VF"))="VF"</formula>
    </cfRule>
    <cfRule type="beginsWith" dxfId="121" priority="40" operator="beginsWith" text="XF">
      <formula>LEFT(O18,LEN("XF"))="XF"</formula>
    </cfRule>
    <cfRule type="beginsWith" dxfId="120" priority="41" operator="beginsWith" text="UNC">
      <formula>LEFT(O18,LEN("UNC"))="UNC"</formula>
    </cfRule>
    <cfRule type="beginsWith" dxfId="119" priority="42" operator="beginsWith" text="Proof">
      <formula>LEFT(O18,LEN("Proof"))="Proof"</formula>
    </cfRule>
  </conditionalFormatting>
  <conditionalFormatting sqref="O4:O12">
    <cfRule type="beginsWith" dxfId="118" priority="43" operator="beginsWith" text="G">
      <formula>LEFT(O4,LEN("G"))="G"</formula>
    </cfRule>
    <cfRule type="beginsWith" dxfId="117" priority="44" operator="beginsWith" text="VG">
      <formula>LEFT(O4,LEN("VG"))="VG"</formula>
    </cfRule>
    <cfRule type="beginsWith" dxfId="116" priority="45" operator="beginsWith" text="F">
      <formula>LEFT(O4,LEN("F"))="F"</formula>
    </cfRule>
    <cfRule type="beginsWith" dxfId="115" priority="46" operator="beginsWith" text="VF">
      <formula>LEFT(O4,LEN("VF"))="VF"</formula>
    </cfRule>
    <cfRule type="beginsWith" dxfId="114" priority="47" operator="beginsWith" text="XF">
      <formula>LEFT(O4,LEN("XF"))="XF"</formula>
    </cfRule>
    <cfRule type="beginsWith" dxfId="113" priority="48" operator="beginsWith" text="UNC">
      <formula>LEFT(O4,LEN("UNC"))="UNC"</formula>
    </cfRule>
    <cfRule type="beginsWith" dxfId="112" priority="49" operator="beginsWith" text="Proof">
      <formula>LEFT(O4,LEN("Proof"))="Proof"</formula>
    </cfRule>
  </conditionalFormatting>
  <conditionalFormatting sqref="O4:O12">
    <cfRule type="beginsWith" dxfId="111" priority="50" operator="beginsWith" text="G">
      <formula>LEFT(O4,LEN("G"))="G"</formula>
    </cfRule>
    <cfRule type="beginsWith" dxfId="110" priority="51" operator="beginsWith" text="VG">
      <formula>LEFT(O4,LEN("VG"))="VG"</formula>
    </cfRule>
    <cfRule type="beginsWith" dxfId="109" priority="52" operator="beginsWith" text="F">
      <formula>LEFT(O4,LEN("F"))="F"</formula>
    </cfRule>
    <cfRule type="beginsWith" dxfId="108" priority="53" operator="beginsWith" text="VF">
      <formula>LEFT(O4,LEN("VF"))="VF"</formula>
    </cfRule>
    <cfRule type="beginsWith" dxfId="107" priority="54" operator="beginsWith" text="XF">
      <formula>LEFT(O4,LEN("XF"))="XF"</formula>
    </cfRule>
    <cfRule type="beginsWith" dxfId="106" priority="55" operator="beginsWith" text="UNC">
      <formula>LEFT(O4,LEN("UNC"))="UNC"</formula>
    </cfRule>
    <cfRule type="beginsWith" dxfId="105" priority="56" operator="beginsWith" text="Proof">
      <formula>LEFT(O4,LEN("Proof"))="Proof"</formula>
    </cfRule>
  </conditionalFormatting>
  <conditionalFormatting sqref="O46:O73">
    <cfRule type="beginsWith" dxfId="104" priority="1" operator="beginsWith" text="G">
      <formula>LEFT(O46,LEN("G"))="G"</formula>
    </cfRule>
    <cfRule type="beginsWith" dxfId="103" priority="2" operator="beginsWith" text="VG">
      <formula>LEFT(O46,LEN("VG"))="VG"</formula>
    </cfRule>
    <cfRule type="beginsWith" dxfId="102" priority="3" operator="beginsWith" text="F">
      <formula>LEFT(O46,LEN("F"))="F"</formula>
    </cfRule>
    <cfRule type="beginsWith" dxfId="101" priority="4" operator="beginsWith" text="VF">
      <formula>LEFT(O46,LEN("VF"))="VF"</formula>
    </cfRule>
    <cfRule type="beginsWith" dxfId="100" priority="5" operator="beginsWith" text="XF">
      <formula>LEFT(O46,LEN("XF"))="XF"</formula>
    </cfRule>
    <cfRule type="beginsWith" dxfId="99" priority="6" operator="beginsWith" text="UNC">
      <formula>LEFT(O46,LEN("UNC"))="UNC"</formula>
    </cfRule>
    <cfRule type="beginsWith" dxfId="98" priority="7" operator="beginsWith" text="Proof">
      <formula>LEFT(O46,LEN("Proof"))="Proof"</formula>
    </cfRule>
  </conditionalFormatting>
  <conditionalFormatting sqref="O18:O24">
    <cfRule type="beginsWith" dxfId="97" priority="29" operator="beginsWith" text="G">
      <formula>LEFT(O18,LEN("G"))="G"</formula>
    </cfRule>
    <cfRule type="beginsWith" dxfId="96" priority="30" operator="beginsWith" text="VG">
      <formula>LEFT(O18,LEN("VG"))="VG"</formula>
    </cfRule>
    <cfRule type="beginsWith" dxfId="95" priority="31" operator="beginsWith" text="F">
      <formula>LEFT(O18,LEN("F"))="F"</formula>
    </cfRule>
    <cfRule type="beginsWith" dxfId="94" priority="32" operator="beginsWith" text="VF">
      <formula>LEFT(O18,LEN("VF"))="VF"</formula>
    </cfRule>
    <cfRule type="beginsWith" dxfId="93" priority="33" operator="beginsWith" text="XF">
      <formula>LEFT(O18,LEN("XF"))="XF"</formula>
    </cfRule>
    <cfRule type="beginsWith" dxfId="92" priority="34" operator="beginsWith" text="UNC">
      <formula>LEFT(O18,LEN("UNC"))="UNC"</formula>
    </cfRule>
    <cfRule type="beginsWith" dxfId="91" priority="35" operator="beginsWith" text="Proof">
      <formula>LEFT(O18,LEN("Proof"))="Proof"</formula>
    </cfRule>
  </conditionalFormatting>
  <conditionalFormatting sqref="O30:O40">
    <cfRule type="beginsWith" dxfId="90" priority="15" operator="beginsWith" text="G">
      <formula>LEFT(O30,LEN("G"))="G"</formula>
    </cfRule>
    <cfRule type="beginsWith" dxfId="89" priority="16" operator="beginsWith" text="VG">
      <formula>LEFT(O30,LEN("VG"))="VG"</formula>
    </cfRule>
    <cfRule type="beginsWith" dxfId="88" priority="17" operator="beginsWith" text="F">
      <formula>LEFT(O30,LEN("F"))="F"</formula>
    </cfRule>
    <cfRule type="beginsWith" dxfId="87" priority="18" operator="beginsWith" text="VF">
      <formula>LEFT(O30,LEN("VF"))="VF"</formula>
    </cfRule>
    <cfRule type="beginsWith" dxfId="86" priority="19" operator="beginsWith" text="XF">
      <formula>LEFT(O30,LEN("XF"))="XF"</formula>
    </cfRule>
    <cfRule type="beginsWith" dxfId="85" priority="20" operator="beginsWith" text="UNC">
      <formula>LEFT(O30,LEN("UNC"))="UNC"</formula>
    </cfRule>
    <cfRule type="beginsWith" dxfId="84" priority="21" operator="beginsWith" text="Proof">
      <formula>LEFT(O30,LEN("Proof"))="Proof"</formula>
    </cfRule>
  </conditionalFormatting>
  <conditionalFormatting sqref="O46:O73">
    <cfRule type="beginsWith" dxfId="83" priority="8" operator="beginsWith" text="G">
      <formula>LEFT(O46,LEN("G"))="G"</formula>
    </cfRule>
    <cfRule type="beginsWith" dxfId="82" priority="9" operator="beginsWith" text="VG">
      <formula>LEFT(O46,LEN("VG"))="VG"</formula>
    </cfRule>
    <cfRule type="beginsWith" dxfId="81" priority="10" operator="beginsWith" text="F">
      <formula>LEFT(O46,LEN("F"))="F"</formula>
    </cfRule>
    <cfRule type="beginsWith" dxfId="80" priority="11" operator="beginsWith" text="VF">
      <formula>LEFT(O46,LEN("VF"))="VF"</formula>
    </cfRule>
    <cfRule type="beginsWith" dxfId="79" priority="12" operator="beginsWith" text="XF">
      <formula>LEFT(O46,LEN("XF"))="XF"</formula>
    </cfRule>
    <cfRule type="beginsWith" dxfId="78" priority="13" operator="beginsWith" text="UNC">
      <formula>LEFT(O46,LEN("UNC"))="UNC"</formula>
    </cfRule>
    <cfRule type="beginsWith" dxfId="77" priority="14" operator="beginsWith" text="Proof">
      <formula>LEFT(O46,LEN("Proof"))="Proof"</formula>
    </cfRule>
  </conditionalFormatting>
  <dataValidations count="2">
    <dataValidation type="list" allowBlank="1" showInputMessage="1" showErrorMessage="1" sqref="O4:O12 O18:O24 O30:O40 O46:O73">
      <formula1>"Proof,UNC,XF,VF,F,VG,G"</formula1>
    </dataValidation>
    <dataValidation type="list" allowBlank="1" showInputMessage="1" showErrorMessage="1" sqref="L4:L12 L18:L24 L30:L40 L46:L73">
      <formula1>"S,R,RR,RRR,RRRR,U"</formula1>
    </dataValidation>
  </dataValidations>
  <hyperlinks>
    <hyperlink ref="B10" r:id="rId1"/>
    <hyperlink ref="B9" r:id="rId2"/>
    <hyperlink ref="B8" r:id="rId3"/>
    <hyperlink ref="B7" r:id="rId4"/>
    <hyperlink ref="B6" r:id="rId5"/>
    <hyperlink ref="B6:B10" r:id="rId6" display="5010-0002"/>
    <hyperlink ref="B5" r:id="rId7"/>
    <hyperlink ref="B4" r:id="rId8"/>
    <hyperlink ref="B24" r:id="rId9"/>
    <hyperlink ref="B23" r:id="rId10"/>
    <hyperlink ref="B22" r:id="rId11"/>
    <hyperlink ref="B21" r:id="rId12"/>
    <hyperlink ref="B20" r:id="rId13"/>
    <hyperlink ref="B19" r:id="rId14"/>
    <hyperlink ref="B18" r:id="rId15"/>
    <hyperlink ref="B11" r:id="rId16" display="5514-0028"/>
    <hyperlink ref="B11:B12" r:id="rId17" display="5514-0004"/>
  </hyperlinks>
  <pageMargins left="0.19685039370078741" right="0.19685039370078741" top="0.19685039370078741" bottom="0.19685039370078741" header="0.51181102362204722" footer="0.51181102362204722"/>
  <pageSetup paperSize="9" scale="69" fitToHeight="0" orientation="landscape" r:id="rId1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2"/>
  <sheetViews>
    <sheetView zoomScale="85" zoomScaleNormal="85" workbookViewId="0">
      <pane ySplit="3" topLeftCell="A4" activePane="bottomLeft" state="frozen"/>
      <selection pane="bottomLeft" activeCell="A4" sqref="A4"/>
    </sheetView>
  </sheetViews>
  <sheetFormatPr defaultRowHeight="12.75"/>
  <cols>
    <col min="1" max="1" width="5.7109375" style="1" customWidth="1"/>
    <col min="2" max="4" width="10.7109375" style="1" customWidth="1"/>
    <col min="5" max="5" width="35.7109375" style="1" customWidth="1"/>
    <col min="6" max="6" width="10.7109375" style="1" customWidth="1"/>
    <col min="7" max="7" width="6.7109375" style="1" customWidth="1"/>
    <col min="8" max="8" width="12.7109375" style="1" customWidth="1"/>
    <col min="9" max="11" width="10.7109375" style="1" customWidth="1"/>
    <col min="12" max="17" width="12.7109375" style="1" customWidth="1"/>
    <col min="18" max="18" width="9.140625" style="1"/>
    <col min="19" max="19" width="3.85546875" style="1" bestFit="1" customWidth="1"/>
    <col min="20" max="16384" width="9.140625" style="1"/>
  </cols>
  <sheetData>
    <row r="1" spans="1:17" ht="12.75" customHeight="1">
      <c r="A1" s="236" t="s">
        <v>5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60" t="s">
        <v>10</v>
      </c>
      <c r="N1" s="229">
        <f>∑!F3</f>
        <v>42001</v>
      </c>
      <c r="O1" s="229"/>
      <c r="P1" s="60" t="s">
        <v>121</v>
      </c>
      <c r="Q1" s="93">
        <f>N2/O2</f>
        <v>0.45833333333333331</v>
      </c>
    </row>
    <row r="2" spans="1:17" ht="12.75" customHeight="1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60" t="s">
        <v>108</v>
      </c>
      <c r="N2" s="61">
        <f>COUNTA(N4:N112)</f>
        <v>22</v>
      </c>
      <c r="O2" s="61">
        <f>COUNTA(G4:G112)</f>
        <v>48</v>
      </c>
      <c r="P2" s="60" t="s">
        <v>97</v>
      </c>
      <c r="Q2" s="94">
        <f>SUM(Q4:Q112)</f>
        <v>950</v>
      </c>
    </row>
    <row r="3" spans="1:17" s="2" customFormat="1">
      <c r="A3" s="64" t="s">
        <v>2</v>
      </c>
      <c r="B3" s="64" t="s">
        <v>14</v>
      </c>
      <c r="C3" s="64" t="s">
        <v>118</v>
      </c>
      <c r="D3" s="64" t="s">
        <v>56</v>
      </c>
      <c r="E3" s="64" t="s">
        <v>6</v>
      </c>
      <c r="F3" s="64" t="s">
        <v>7</v>
      </c>
      <c r="G3" s="64" t="s">
        <v>120</v>
      </c>
      <c r="H3" s="64" t="s">
        <v>3</v>
      </c>
      <c r="I3" s="64" t="s">
        <v>62</v>
      </c>
      <c r="J3" s="64" t="s">
        <v>58</v>
      </c>
      <c r="K3" s="64" t="s">
        <v>59</v>
      </c>
      <c r="L3" s="78" t="s">
        <v>592</v>
      </c>
      <c r="M3" s="78" t="s">
        <v>11</v>
      </c>
      <c r="N3" s="78" t="s">
        <v>96</v>
      </c>
      <c r="O3" s="78" t="s">
        <v>119</v>
      </c>
      <c r="P3" s="78" t="s">
        <v>9</v>
      </c>
      <c r="Q3" s="64" t="s">
        <v>591</v>
      </c>
    </row>
    <row r="4" spans="1:17" ht="25.5" customHeight="1">
      <c r="A4" s="61">
        <v>1</v>
      </c>
      <c r="B4" s="91" t="s">
        <v>16</v>
      </c>
      <c r="C4" s="91" t="s">
        <v>347</v>
      </c>
      <c r="D4" s="66" t="s">
        <v>57</v>
      </c>
      <c r="E4" s="61" t="s">
        <v>65</v>
      </c>
      <c r="F4" s="68">
        <v>38713</v>
      </c>
      <c r="G4" s="61" t="s">
        <v>0</v>
      </c>
      <c r="H4" s="69">
        <v>10000000</v>
      </c>
      <c r="I4" s="69" t="s">
        <v>122</v>
      </c>
      <c r="J4" s="69" t="s">
        <v>123</v>
      </c>
      <c r="K4" s="69" t="s">
        <v>124</v>
      </c>
      <c r="L4" s="19" t="s">
        <v>594</v>
      </c>
      <c r="M4" s="14">
        <v>30</v>
      </c>
      <c r="N4" s="3">
        <v>1</v>
      </c>
      <c r="O4" s="3" t="s">
        <v>556</v>
      </c>
      <c r="P4" s="19"/>
      <c r="Q4" s="95">
        <f>M4*N4</f>
        <v>30</v>
      </c>
    </row>
    <row r="5" spans="1:17" ht="25.5" customHeight="1">
      <c r="A5" s="61">
        <v>2</v>
      </c>
      <c r="B5" s="92" t="s">
        <v>17</v>
      </c>
      <c r="C5" s="66" t="s">
        <v>348</v>
      </c>
      <c r="D5" s="66" t="s">
        <v>57</v>
      </c>
      <c r="E5" s="61" t="s">
        <v>66</v>
      </c>
      <c r="F5" s="68">
        <v>38713</v>
      </c>
      <c r="G5" s="61" t="s">
        <v>1</v>
      </c>
      <c r="H5" s="69">
        <v>10000000</v>
      </c>
      <c r="I5" s="69" t="s">
        <v>122</v>
      </c>
      <c r="J5" s="69" t="s">
        <v>123</v>
      </c>
      <c r="K5" s="69" t="s">
        <v>124</v>
      </c>
      <c r="L5" s="19"/>
      <c r="M5" s="14">
        <v>40</v>
      </c>
      <c r="N5" s="3"/>
      <c r="O5" s="3"/>
      <c r="P5" s="19"/>
      <c r="Q5" s="95">
        <f t="shared" ref="Q5:Q53" si="0">M5*N5</f>
        <v>0</v>
      </c>
    </row>
    <row r="6" spans="1:17" ht="25.5" customHeight="1">
      <c r="A6" s="61">
        <v>3</v>
      </c>
      <c r="B6" s="66" t="s">
        <v>18</v>
      </c>
      <c r="C6" s="66" t="s">
        <v>349</v>
      </c>
      <c r="D6" s="66" t="s">
        <v>57</v>
      </c>
      <c r="E6" s="61" t="s">
        <v>67</v>
      </c>
      <c r="F6" s="68">
        <v>38713</v>
      </c>
      <c r="G6" s="61" t="s">
        <v>1</v>
      </c>
      <c r="H6" s="69">
        <v>10000000</v>
      </c>
      <c r="I6" s="69" t="s">
        <v>122</v>
      </c>
      <c r="J6" s="69" t="s">
        <v>123</v>
      </c>
      <c r="K6" s="69" t="s">
        <v>124</v>
      </c>
      <c r="L6" s="19" t="s">
        <v>594</v>
      </c>
      <c r="M6" s="14">
        <v>40</v>
      </c>
      <c r="N6" s="3">
        <v>1</v>
      </c>
      <c r="O6" s="3" t="s">
        <v>556</v>
      </c>
      <c r="P6" s="19"/>
      <c r="Q6" s="95">
        <f t="shared" si="0"/>
        <v>40</v>
      </c>
    </row>
    <row r="7" spans="1:17" ht="25.5" customHeight="1">
      <c r="A7" s="61">
        <v>4</v>
      </c>
      <c r="B7" s="66" t="s">
        <v>19</v>
      </c>
      <c r="C7" s="66" t="s">
        <v>350</v>
      </c>
      <c r="D7" s="66" t="s">
        <v>57</v>
      </c>
      <c r="E7" s="61" t="s">
        <v>68</v>
      </c>
      <c r="F7" s="68">
        <v>38713</v>
      </c>
      <c r="G7" s="61" t="s">
        <v>1</v>
      </c>
      <c r="H7" s="69">
        <v>10000000</v>
      </c>
      <c r="I7" s="69" t="s">
        <v>122</v>
      </c>
      <c r="J7" s="69" t="s">
        <v>123</v>
      </c>
      <c r="K7" s="69" t="s">
        <v>124</v>
      </c>
      <c r="L7" s="19"/>
      <c r="M7" s="14">
        <v>40</v>
      </c>
      <c r="N7" s="3"/>
      <c r="O7" s="3"/>
      <c r="P7" s="19"/>
      <c r="Q7" s="95">
        <f t="shared" si="0"/>
        <v>0</v>
      </c>
    </row>
    <row r="8" spans="1:17" ht="25.5" customHeight="1">
      <c r="A8" s="61">
        <v>5</v>
      </c>
      <c r="B8" s="66" t="s">
        <v>20</v>
      </c>
      <c r="C8" s="66" t="s">
        <v>351</v>
      </c>
      <c r="D8" s="66" t="s">
        <v>57</v>
      </c>
      <c r="E8" s="61" t="s">
        <v>69</v>
      </c>
      <c r="F8" s="68">
        <v>38713</v>
      </c>
      <c r="G8" s="61" t="s">
        <v>0</v>
      </c>
      <c r="H8" s="69">
        <v>10000000</v>
      </c>
      <c r="I8" s="69" t="s">
        <v>122</v>
      </c>
      <c r="J8" s="69" t="s">
        <v>123</v>
      </c>
      <c r="K8" s="69" t="s">
        <v>124</v>
      </c>
      <c r="L8" s="19"/>
      <c r="M8" s="14">
        <v>40</v>
      </c>
      <c r="N8" s="3"/>
      <c r="O8" s="3"/>
      <c r="P8" s="19"/>
      <c r="Q8" s="95">
        <f t="shared" si="0"/>
        <v>0</v>
      </c>
    </row>
    <row r="9" spans="1:17" ht="25.5" customHeight="1">
      <c r="A9" s="61">
        <v>6</v>
      </c>
      <c r="B9" s="66" t="s">
        <v>21</v>
      </c>
      <c r="C9" s="66" t="s">
        <v>352</v>
      </c>
      <c r="D9" s="66" t="s">
        <v>57</v>
      </c>
      <c r="E9" s="61" t="s">
        <v>4</v>
      </c>
      <c r="F9" s="68">
        <v>38713</v>
      </c>
      <c r="G9" s="61" t="s">
        <v>0</v>
      </c>
      <c r="H9" s="69">
        <v>10000000</v>
      </c>
      <c r="I9" s="69" t="s">
        <v>122</v>
      </c>
      <c r="J9" s="69" t="s">
        <v>123</v>
      </c>
      <c r="K9" s="69" t="s">
        <v>124</v>
      </c>
      <c r="L9" s="19" t="s">
        <v>594</v>
      </c>
      <c r="M9" s="14">
        <v>40</v>
      </c>
      <c r="N9" s="3">
        <v>1</v>
      </c>
      <c r="O9" s="3" t="s">
        <v>556</v>
      </c>
      <c r="P9" s="19"/>
      <c r="Q9" s="95">
        <f t="shared" si="0"/>
        <v>40</v>
      </c>
    </row>
    <row r="10" spans="1:17" ht="25.5" customHeight="1">
      <c r="A10" s="61">
        <v>7</v>
      </c>
      <c r="B10" s="66" t="s">
        <v>22</v>
      </c>
      <c r="C10" s="66" t="s">
        <v>353</v>
      </c>
      <c r="D10" s="66" t="s">
        <v>57</v>
      </c>
      <c r="E10" s="61" t="s">
        <v>70</v>
      </c>
      <c r="F10" s="68">
        <v>38930</v>
      </c>
      <c r="G10" s="61" t="s">
        <v>1</v>
      </c>
      <c r="H10" s="69">
        <v>10000000</v>
      </c>
      <c r="I10" s="69" t="s">
        <v>122</v>
      </c>
      <c r="J10" s="69" t="s">
        <v>123</v>
      </c>
      <c r="K10" s="69" t="s">
        <v>124</v>
      </c>
      <c r="L10" s="19" t="s">
        <v>594</v>
      </c>
      <c r="M10" s="14">
        <v>30</v>
      </c>
      <c r="N10" s="3">
        <v>1</v>
      </c>
      <c r="O10" s="3" t="s">
        <v>556</v>
      </c>
      <c r="P10" s="19"/>
      <c r="Q10" s="95">
        <f t="shared" si="0"/>
        <v>30</v>
      </c>
    </row>
    <row r="11" spans="1:17" ht="25.5" customHeight="1">
      <c r="A11" s="61">
        <v>8</v>
      </c>
      <c r="B11" s="66" t="s">
        <v>23</v>
      </c>
      <c r="C11" s="66" t="s">
        <v>354</v>
      </c>
      <c r="D11" s="66" t="s">
        <v>57</v>
      </c>
      <c r="E11" s="61" t="s">
        <v>71</v>
      </c>
      <c r="F11" s="68">
        <v>38930</v>
      </c>
      <c r="G11" s="61" t="s">
        <v>1</v>
      </c>
      <c r="H11" s="69">
        <v>10000000</v>
      </c>
      <c r="I11" s="69" t="s">
        <v>122</v>
      </c>
      <c r="J11" s="69" t="s">
        <v>123</v>
      </c>
      <c r="K11" s="69" t="s">
        <v>124</v>
      </c>
      <c r="L11" s="19" t="s">
        <v>594</v>
      </c>
      <c r="M11" s="14">
        <v>30</v>
      </c>
      <c r="N11" s="3">
        <v>1</v>
      </c>
      <c r="O11" s="3" t="s">
        <v>556</v>
      </c>
      <c r="P11" s="19"/>
      <c r="Q11" s="95">
        <f t="shared" si="0"/>
        <v>30</v>
      </c>
    </row>
    <row r="12" spans="1:17" ht="25.5" customHeight="1">
      <c r="A12" s="61">
        <v>9</v>
      </c>
      <c r="B12" s="66" t="s">
        <v>24</v>
      </c>
      <c r="C12" s="66" t="s">
        <v>355</v>
      </c>
      <c r="D12" s="66" t="s">
        <v>57</v>
      </c>
      <c r="E12" s="61" t="s">
        <v>72</v>
      </c>
      <c r="F12" s="68">
        <v>38930</v>
      </c>
      <c r="G12" s="61" t="s">
        <v>1</v>
      </c>
      <c r="H12" s="69">
        <v>10000000</v>
      </c>
      <c r="I12" s="69" t="s">
        <v>122</v>
      </c>
      <c r="J12" s="69" t="s">
        <v>123</v>
      </c>
      <c r="K12" s="69" t="s">
        <v>124</v>
      </c>
      <c r="L12" s="19" t="s">
        <v>594</v>
      </c>
      <c r="M12" s="14">
        <v>30</v>
      </c>
      <c r="N12" s="3">
        <v>1</v>
      </c>
      <c r="O12" s="3" t="s">
        <v>556</v>
      </c>
      <c r="P12" s="19"/>
      <c r="Q12" s="95">
        <f t="shared" si="0"/>
        <v>30</v>
      </c>
    </row>
    <row r="13" spans="1:17" ht="25.5" customHeight="1">
      <c r="A13" s="61">
        <v>10</v>
      </c>
      <c r="B13" s="66" t="s">
        <v>25</v>
      </c>
      <c r="C13" s="66" t="s">
        <v>356</v>
      </c>
      <c r="D13" s="66" t="s">
        <v>57</v>
      </c>
      <c r="E13" s="61" t="s">
        <v>73</v>
      </c>
      <c r="F13" s="68">
        <v>38930</v>
      </c>
      <c r="G13" s="61" t="s">
        <v>0</v>
      </c>
      <c r="H13" s="69">
        <v>10000000</v>
      </c>
      <c r="I13" s="69" t="s">
        <v>122</v>
      </c>
      <c r="J13" s="69" t="s">
        <v>123</v>
      </c>
      <c r="K13" s="69" t="s">
        <v>124</v>
      </c>
      <c r="L13" s="19" t="s">
        <v>594</v>
      </c>
      <c r="M13" s="14">
        <v>30</v>
      </c>
      <c r="N13" s="3">
        <v>1</v>
      </c>
      <c r="O13" s="3" t="s">
        <v>556</v>
      </c>
      <c r="P13" s="19"/>
      <c r="Q13" s="95">
        <f t="shared" si="0"/>
        <v>30</v>
      </c>
    </row>
    <row r="14" spans="1:17" ht="25.5" customHeight="1">
      <c r="A14" s="61">
        <v>11</v>
      </c>
      <c r="B14" s="66" t="s">
        <v>26</v>
      </c>
      <c r="C14" s="66" t="s">
        <v>357</v>
      </c>
      <c r="D14" s="66" t="s">
        <v>57</v>
      </c>
      <c r="E14" s="61" t="s">
        <v>74</v>
      </c>
      <c r="F14" s="68">
        <v>38930</v>
      </c>
      <c r="G14" s="61" t="s">
        <v>0</v>
      </c>
      <c r="H14" s="69">
        <v>10000000</v>
      </c>
      <c r="I14" s="69" t="s">
        <v>122</v>
      </c>
      <c r="J14" s="69" t="s">
        <v>123</v>
      </c>
      <c r="K14" s="69" t="s">
        <v>124</v>
      </c>
      <c r="L14" s="19" t="s">
        <v>594</v>
      </c>
      <c r="M14" s="14">
        <v>30</v>
      </c>
      <c r="N14" s="3">
        <v>1</v>
      </c>
      <c r="O14" s="3" t="s">
        <v>556</v>
      </c>
      <c r="P14" s="19"/>
      <c r="Q14" s="95">
        <f t="shared" si="0"/>
        <v>30</v>
      </c>
    </row>
    <row r="15" spans="1:17" ht="25.5" customHeight="1">
      <c r="A15" s="61">
        <v>12</v>
      </c>
      <c r="B15" s="66" t="s">
        <v>27</v>
      </c>
      <c r="C15" s="66" t="s">
        <v>358</v>
      </c>
      <c r="D15" s="66" t="s">
        <v>57</v>
      </c>
      <c r="E15" s="61" t="s">
        <v>75</v>
      </c>
      <c r="F15" s="68">
        <v>39174</v>
      </c>
      <c r="G15" s="61" t="s">
        <v>1</v>
      </c>
      <c r="H15" s="69">
        <v>10000000</v>
      </c>
      <c r="I15" s="69" t="s">
        <v>122</v>
      </c>
      <c r="J15" s="69" t="s">
        <v>123</v>
      </c>
      <c r="K15" s="69" t="s">
        <v>124</v>
      </c>
      <c r="L15" s="19" t="s">
        <v>594</v>
      </c>
      <c r="M15" s="14">
        <v>40</v>
      </c>
      <c r="N15" s="3">
        <v>1</v>
      </c>
      <c r="O15" s="3" t="s">
        <v>556</v>
      </c>
      <c r="P15" s="19"/>
      <c r="Q15" s="95">
        <f t="shared" si="0"/>
        <v>40</v>
      </c>
    </row>
    <row r="16" spans="1:17" ht="25.5" customHeight="1">
      <c r="A16" s="61">
        <v>13</v>
      </c>
      <c r="B16" s="66" t="s">
        <v>28</v>
      </c>
      <c r="C16" s="66" t="s">
        <v>359</v>
      </c>
      <c r="D16" s="66" t="s">
        <v>57</v>
      </c>
      <c r="E16" s="61" t="s">
        <v>76</v>
      </c>
      <c r="F16" s="68">
        <v>39174</v>
      </c>
      <c r="G16" s="61" t="s">
        <v>0</v>
      </c>
      <c r="H16" s="69">
        <v>10000000</v>
      </c>
      <c r="I16" s="69" t="s">
        <v>122</v>
      </c>
      <c r="J16" s="69" t="s">
        <v>123</v>
      </c>
      <c r="K16" s="69" t="s">
        <v>124</v>
      </c>
      <c r="L16" s="19"/>
      <c r="M16" s="14">
        <v>40</v>
      </c>
      <c r="N16" s="3"/>
      <c r="O16" s="3"/>
      <c r="P16" s="19"/>
      <c r="Q16" s="95">
        <f t="shared" si="0"/>
        <v>0</v>
      </c>
    </row>
    <row r="17" spans="1:17" ht="25.5" customHeight="1">
      <c r="A17" s="61">
        <v>14</v>
      </c>
      <c r="B17" s="66" t="s">
        <v>29</v>
      </c>
      <c r="C17" s="66" t="s">
        <v>360</v>
      </c>
      <c r="D17" s="66" t="s">
        <v>57</v>
      </c>
      <c r="E17" s="61" t="s">
        <v>77</v>
      </c>
      <c r="F17" s="68">
        <v>39174</v>
      </c>
      <c r="G17" s="61" t="s">
        <v>0</v>
      </c>
      <c r="H17" s="69">
        <v>10000000</v>
      </c>
      <c r="I17" s="69" t="s">
        <v>122</v>
      </c>
      <c r="J17" s="69" t="s">
        <v>123</v>
      </c>
      <c r="K17" s="69" t="s">
        <v>124</v>
      </c>
      <c r="L17" s="19" t="s">
        <v>594</v>
      </c>
      <c r="M17" s="14">
        <v>40</v>
      </c>
      <c r="N17" s="3">
        <v>1</v>
      </c>
      <c r="O17" s="3" t="s">
        <v>556</v>
      </c>
      <c r="P17" s="19"/>
      <c r="Q17" s="95">
        <f t="shared" si="0"/>
        <v>40</v>
      </c>
    </row>
    <row r="18" spans="1:17" ht="25.5" customHeight="1">
      <c r="A18" s="61">
        <v>15</v>
      </c>
      <c r="B18" s="66" t="s">
        <v>30</v>
      </c>
      <c r="C18" s="66" t="s">
        <v>361</v>
      </c>
      <c r="D18" s="66" t="s">
        <v>57</v>
      </c>
      <c r="E18" s="61" t="s">
        <v>78</v>
      </c>
      <c r="F18" s="68">
        <v>39265</v>
      </c>
      <c r="G18" s="61" t="s">
        <v>0</v>
      </c>
      <c r="H18" s="69">
        <v>10000000</v>
      </c>
      <c r="I18" s="69" t="s">
        <v>122</v>
      </c>
      <c r="J18" s="69" t="s">
        <v>123</v>
      </c>
      <c r="K18" s="69" t="s">
        <v>124</v>
      </c>
      <c r="L18" s="19" t="s">
        <v>594</v>
      </c>
      <c r="M18" s="14">
        <v>40</v>
      </c>
      <c r="N18" s="3">
        <v>1</v>
      </c>
      <c r="O18" s="3" t="s">
        <v>556</v>
      </c>
      <c r="P18" s="19"/>
      <c r="Q18" s="95">
        <f t="shared" si="0"/>
        <v>40</v>
      </c>
    </row>
    <row r="19" spans="1:17" ht="25.5" customHeight="1">
      <c r="A19" s="61">
        <v>16</v>
      </c>
      <c r="B19" s="66" t="s">
        <v>31</v>
      </c>
      <c r="C19" s="66" t="s">
        <v>362</v>
      </c>
      <c r="D19" s="66" t="s">
        <v>57</v>
      </c>
      <c r="E19" s="61" t="s">
        <v>79</v>
      </c>
      <c r="F19" s="68">
        <v>39265</v>
      </c>
      <c r="G19" s="61" t="s">
        <v>1</v>
      </c>
      <c r="H19" s="69">
        <v>10000000</v>
      </c>
      <c r="I19" s="69" t="s">
        <v>122</v>
      </c>
      <c r="J19" s="69" t="s">
        <v>123</v>
      </c>
      <c r="K19" s="69" t="s">
        <v>124</v>
      </c>
      <c r="L19" s="19"/>
      <c r="M19" s="14">
        <v>40</v>
      </c>
      <c r="N19" s="3"/>
      <c r="O19" s="3"/>
      <c r="P19" s="19"/>
      <c r="Q19" s="95">
        <f t="shared" si="0"/>
        <v>0</v>
      </c>
    </row>
    <row r="20" spans="1:17" ht="25.5" customHeight="1">
      <c r="A20" s="61">
        <v>17</v>
      </c>
      <c r="B20" s="66" t="s">
        <v>32</v>
      </c>
      <c r="C20" s="66" t="s">
        <v>363</v>
      </c>
      <c r="D20" s="66" t="s">
        <v>57</v>
      </c>
      <c r="E20" s="61" t="s">
        <v>80</v>
      </c>
      <c r="F20" s="68">
        <v>39265</v>
      </c>
      <c r="G20" s="61" t="s">
        <v>0</v>
      </c>
      <c r="H20" s="69">
        <v>10000000</v>
      </c>
      <c r="I20" s="69" t="s">
        <v>122</v>
      </c>
      <c r="J20" s="69" t="s">
        <v>123</v>
      </c>
      <c r="K20" s="69" t="s">
        <v>124</v>
      </c>
      <c r="L20" s="19" t="s">
        <v>594</v>
      </c>
      <c r="M20" s="14">
        <v>40</v>
      </c>
      <c r="N20" s="3">
        <v>1</v>
      </c>
      <c r="O20" s="3" t="s">
        <v>556</v>
      </c>
      <c r="P20" s="19"/>
      <c r="Q20" s="95">
        <f t="shared" si="0"/>
        <v>40</v>
      </c>
    </row>
    <row r="21" spans="1:17">
      <c r="A21" s="232">
        <v>18</v>
      </c>
      <c r="B21" s="227" t="s">
        <v>33</v>
      </c>
      <c r="C21" s="227" t="s">
        <v>364</v>
      </c>
      <c r="D21" s="227" t="s">
        <v>57</v>
      </c>
      <c r="E21" s="232" t="s">
        <v>81</v>
      </c>
      <c r="F21" s="229">
        <v>39479</v>
      </c>
      <c r="G21" s="61" t="s">
        <v>0</v>
      </c>
      <c r="H21" s="69">
        <v>10000000</v>
      </c>
      <c r="I21" s="69" t="s">
        <v>122</v>
      </c>
      <c r="J21" s="69" t="s">
        <v>123</v>
      </c>
      <c r="K21" s="69" t="s">
        <v>124</v>
      </c>
      <c r="L21" s="19"/>
      <c r="M21" s="14">
        <v>70</v>
      </c>
      <c r="N21" s="3"/>
      <c r="O21" s="3"/>
      <c r="P21" s="19"/>
      <c r="Q21" s="95">
        <f t="shared" si="0"/>
        <v>0</v>
      </c>
    </row>
    <row r="22" spans="1:17">
      <c r="A22" s="232"/>
      <c r="B22" s="227"/>
      <c r="C22" s="227"/>
      <c r="D22" s="227"/>
      <c r="E22" s="232"/>
      <c r="F22" s="229"/>
      <c r="G22" s="61" t="s">
        <v>1</v>
      </c>
      <c r="H22" s="69">
        <v>10000000</v>
      </c>
      <c r="I22" s="69" t="s">
        <v>122</v>
      </c>
      <c r="J22" s="69" t="s">
        <v>123</v>
      </c>
      <c r="K22" s="69" t="s">
        <v>124</v>
      </c>
      <c r="L22" s="19" t="s">
        <v>594</v>
      </c>
      <c r="M22" s="14">
        <v>30</v>
      </c>
      <c r="N22" s="3">
        <v>1</v>
      </c>
      <c r="O22" s="3" t="s">
        <v>556</v>
      </c>
      <c r="P22" s="19"/>
      <c r="Q22" s="95">
        <f t="shared" si="0"/>
        <v>30</v>
      </c>
    </row>
    <row r="23" spans="1:17">
      <c r="A23" s="232">
        <v>19</v>
      </c>
      <c r="B23" s="227" t="s">
        <v>34</v>
      </c>
      <c r="C23" s="227" t="s">
        <v>365</v>
      </c>
      <c r="D23" s="227" t="s">
        <v>57</v>
      </c>
      <c r="E23" s="232" t="s">
        <v>82</v>
      </c>
      <c r="F23" s="229">
        <v>39539</v>
      </c>
      <c r="G23" s="61" t="s">
        <v>0</v>
      </c>
      <c r="H23" s="69">
        <v>10000000</v>
      </c>
      <c r="I23" s="69" t="s">
        <v>122</v>
      </c>
      <c r="J23" s="69" t="s">
        <v>123</v>
      </c>
      <c r="K23" s="69" t="s">
        <v>124</v>
      </c>
      <c r="L23" s="19" t="s">
        <v>594</v>
      </c>
      <c r="M23" s="14">
        <v>70</v>
      </c>
      <c r="N23" s="3">
        <v>1</v>
      </c>
      <c r="O23" s="3" t="s">
        <v>556</v>
      </c>
      <c r="P23" s="19"/>
      <c r="Q23" s="95">
        <f t="shared" si="0"/>
        <v>70</v>
      </c>
    </row>
    <row r="24" spans="1:17">
      <c r="A24" s="232"/>
      <c r="B24" s="227"/>
      <c r="C24" s="227"/>
      <c r="D24" s="227"/>
      <c r="E24" s="232"/>
      <c r="F24" s="229"/>
      <c r="G24" s="61" t="s">
        <v>1</v>
      </c>
      <c r="H24" s="69">
        <v>10000000</v>
      </c>
      <c r="I24" s="69" t="s">
        <v>122</v>
      </c>
      <c r="J24" s="69" t="s">
        <v>123</v>
      </c>
      <c r="K24" s="69" t="s">
        <v>124</v>
      </c>
      <c r="L24" s="19"/>
      <c r="M24" s="14">
        <v>30</v>
      </c>
      <c r="N24" s="3"/>
      <c r="O24" s="3"/>
      <c r="P24" s="19"/>
      <c r="Q24" s="95">
        <f t="shared" si="0"/>
        <v>0</v>
      </c>
    </row>
    <row r="25" spans="1:17">
      <c r="A25" s="232">
        <v>20</v>
      </c>
      <c r="B25" s="227" t="s">
        <v>35</v>
      </c>
      <c r="C25" s="227" t="s">
        <v>366</v>
      </c>
      <c r="D25" s="227" t="s">
        <v>57</v>
      </c>
      <c r="E25" s="232" t="s">
        <v>83</v>
      </c>
      <c r="F25" s="229">
        <v>39601</v>
      </c>
      <c r="G25" s="61" t="s">
        <v>0</v>
      </c>
      <c r="H25" s="69">
        <v>10000000</v>
      </c>
      <c r="I25" s="69" t="s">
        <v>122</v>
      </c>
      <c r="J25" s="69" t="s">
        <v>123</v>
      </c>
      <c r="K25" s="69" t="s">
        <v>124</v>
      </c>
      <c r="L25" s="19"/>
      <c r="M25" s="14">
        <v>70</v>
      </c>
      <c r="N25" s="3"/>
      <c r="O25" s="3"/>
      <c r="P25" s="19"/>
      <c r="Q25" s="95">
        <f t="shared" si="0"/>
        <v>0</v>
      </c>
    </row>
    <row r="26" spans="1:17">
      <c r="A26" s="232"/>
      <c r="B26" s="227"/>
      <c r="C26" s="227"/>
      <c r="D26" s="227"/>
      <c r="E26" s="232"/>
      <c r="F26" s="229"/>
      <c r="G26" s="61" t="s">
        <v>1</v>
      </c>
      <c r="H26" s="69">
        <v>10000000</v>
      </c>
      <c r="I26" s="69" t="s">
        <v>122</v>
      </c>
      <c r="J26" s="69" t="s">
        <v>123</v>
      </c>
      <c r="K26" s="69" t="s">
        <v>124</v>
      </c>
      <c r="L26" s="19"/>
      <c r="M26" s="14">
        <v>30</v>
      </c>
      <c r="N26" s="3"/>
      <c r="O26" s="3"/>
      <c r="P26" s="19"/>
      <c r="Q26" s="95">
        <f t="shared" si="0"/>
        <v>0</v>
      </c>
    </row>
    <row r="27" spans="1:17">
      <c r="A27" s="232">
        <v>21</v>
      </c>
      <c r="B27" s="227" t="s">
        <v>36</v>
      </c>
      <c r="C27" s="227" t="s">
        <v>367</v>
      </c>
      <c r="D27" s="227" t="s">
        <v>57</v>
      </c>
      <c r="E27" s="232" t="s">
        <v>84</v>
      </c>
      <c r="F27" s="229">
        <v>39661</v>
      </c>
      <c r="G27" s="61" t="s">
        <v>0</v>
      </c>
      <c r="H27" s="69">
        <v>10000000</v>
      </c>
      <c r="I27" s="69" t="s">
        <v>122</v>
      </c>
      <c r="J27" s="69" t="s">
        <v>123</v>
      </c>
      <c r="K27" s="69" t="s">
        <v>124</v>
      </c>
      <c r="L27" s="19"/>
      <c r="M27" s="14">
        <v>70</v>
      </c>
      <c r="N27" s="3"/>
      <c r="O27" s="3"/>
      <c r="P27" s="19"/>
      <c r="Q27" s="95">
        <f t="shared" si="0"/>
        <v>0</v>
      </c>
    </row>
    <row r="28" spans="1:17">
      <c r="A28" s="232"/>
      <c r="B28" s="227"/>
      <c r="C28" s="227"/>
      <c r="D28" s="227"/>
      <c r="E28" s="232"/>
      <c r="F28" s="229"/>
      <c r="G28" s="61" t="s">
        <v>1</v>
      </c>
      <c r="H28" s="69">
        <v>10000000</v>
      </c>
      <c r="I28" s="69" t="s">
        <v>122</v>
      </c>
      <c r="J28" s="69" t="s">
        <v>123</v>
      </c>
      <c r="K28" s="69" t="s">
        <v>124</v>
      </c>
      <c r="L28" s="19" t="s">
        <v>594</v>
      </c>
      <c r="M28" s="14">
        <v>30</v>
      </c>
      <c r="N28" s="3">
        <v>1</v>
      </c>
      <c r="O28" s="3" t="s">
        <v>556</v>
      </c>
      <c r="P28" s="19"/>
      <c r="Q28" s="95">
        <f t="shared" si="0"/>
        <v>30</v>
      </c>
    </row>
    <row r="29" spans="1:17">
      <c r="A29" s="232">
        <v>22</v>
      </c>
      <c r="B29" s="227" t="s">
        <v>37</v>
      </c>
      <c r="C29" s="227" t="s">
        <v>368</v>
      </c>
      <c r="D29" s="227" t="s">
        <v>57</v>
      </c>
      <c r="E29" s="232" t="s">
        <v>85</v>
      </c>
      <c r="F29" s="229">
        <v>39874</v>
      </c>
      <c r="G29" s="61" t="s">
        <v>0</v>
      </c>
      <c r="H29" s="69">
        <v>10000000</v>
      </c>
      <c r="I29" s="69" t="s">
        <v>122</v>
      </c>
      <c r="J29" s="69" t="s">
        <v>123</v>
      </c>
      <c r="K29" s="69" t="s">
        <v>124</v>
      </c>
      <c r="L29" s="19" t="s">
        <v>594</v>
      </c>
      <c r="M29" s="14">
        <v>100</v>
      </c>
      <c r="N29" s="3">
        <v>1</v>
      </c>
      <c r="O29" s="3" t="s">
        <v>556</v>
      </c>
      <c r="P29" s="19"/>
      <c r="Q29" s="95">
        <f t="shared" si="0"/>
        <v>100</v>
      </c>
    </row>
    <row r="30" spans="1:17">
      <c r="A30" s="232"/>
      <c r="B30" s="227"/>
      <c r="C30" s="227"/>
      <c r="D30" s="227"/>
      <c r="E30" s="232"/>
      <c r="F30" s="229"/>
      <c r="G30" s="61" t="s">
        <v>1</v>
      </c>
      <c r="H30" s="69">
        <v>10000000</v>
      </c>
      <c r="I30" s="69" t="s">
        <v>122</v>
      </c>
      <c r="J30" s="69" t="s">
        <v>123</v>
      </c>
      <c r="K30" s="69" t="s">
        <v>124</v>
      </c>
      <c r="L30" s="19"/>
      <c r="M30" s="14">
        <v>50</v>
      </c>
      <c r="N30" s="3"/>
      <c r="O30" s="3"/>
      <c r="P30" s="19"/>
      <c r="Q30" s="95">
        <f t="shared" si="0"/>
        <v>0</v>
      </c>
    </row>
    <row r="31" spans="1:17">
      <c r="A31" s="232">
        <v>23</v>
      </c>
      <c r="B31" s="227" t="s">
        <v>38</v>
      </c>
      <c r="C31" s="227" t="s">
        <v>369</v>
      </c>
      <c r="D31" s="227" t="s">
        <v>57</v>
      </c>
      <c r="E31" s="232" t="s">
        <v>86</v>
      </c>
      <c r="F31" s="229">
        <v>39965</v>
      </c>
      <c r="G31" s="61" t="s">
        <v>0</v>
      </c>
      <c r="H31" s="69">
        <v>10000000</v>
      </c>
      <c r="I31" s="69" t="s">
        <v>122</v>
      </c>
      <c r="J31" s="69" t="s">
        <v>123</v>
      </c>
      <c r="K31" s="69" t="s">
        <v>124</v>
      </c>
      <c r="L31" s="19"/>
      <c r="M31" s="14">
        <v>50</v>
      </c>
      <c r="N31" s="3"/>
      <c r="O31" s="3"/>
      <c r="P31" s="19"/>
      <c r="Q31" s="95">
        <f t="shared" si="0"/>
        <v>0</v>
      </c>
    </row>
    <row r="32" spans="1:17">
      <c r="A32" s="232"/>
      <c r="B32" s="227"/>
      <c r="C32" s="227"/>
      <c r="D32" s="227"/>
      <c r="E32" s="232"/>
      <c r="F32" s="229"/>
      <c r="G32" s="61" t="s">
        <v>1</v>
      </c>
      <c r="H32" s="69">
        <v>10000000</v>
      </c>
      <c r="I32" s="69" t="s">
        <v>122</v>
      </c>
      <c r="J32" s="69" t="s">
        <v>123</v>
      </c>
      <c r="K32" s="69" t="s">
        <v>124</v>
      </c>
      <c r="L32" s="19" t="s">
        <v>594</v>
      </c>
      <c r="M32" s="14">
        <v>50</v>
      </c>
      <c r="N32" s="3">
        <v>1</v>
      </c>
      <c r="O32" s="3" t="s">
        <v>556</v>
      </c>
      <c r="P32" s="19"/>
      <c r="Q32" s="95">
        <f t="shared" si="0"/>
        <v>50</v>
      </c>
    </row>
    <row r="33" spans="1:17">
      <c r="A33" s="232">
        <v>24</v>
      </c>
      <c r="B33" s="227" t="s">
        <v>39</v>
      </c>
      <c r="C33" s="227" t="s">
        <v>370</v>
      </c>
      <c r="D33" s="227" t="s">
        <v>57</v>
      </c>
      <c r="E33" s="232" t="s">
        <v>87</v>
      </c>
      <c r="F33" s="229">
        <v>39995</v>
      </c>
      <c r="G33" s="61" t="s">
        <v>0</v>
      </c>
      <c r="H33" s="69">
        <v>10000000</v>
      </c>
      <c r="I33" s="69" t="s">
        <v>122</v>
      </c>
      <c r="J33" s="69" t="s">
        <v>123</v>
      </c>
      <c r="K33" s="69" t="s">
        <v>124</v>
      </c>
      <c r="L33" s="19"/>
      <c r="M33" s="14">
        <v>100</v>
      </c>
      <c r="N33" s="3"/>
      <c r="O33" s="3"/>
      <c r="P33" s="19"/>
      <c r="Q33" s="95">
        <f t="shared" si="0"/>
        <v>0</v>
      </c>
    </row>
    <row r="34" spans="1:17">
      <c r="A34" s="232"/>
      <c r="B34" s="227"/>
      <c r="C34" s="227"/>
      <c r="D34" s="227"/>
      <c r="E34" s="232"/>
      <c r="F34" s="229"/>
      <c r="G34" s="61" t="s">
        <v>1</v>
      </c>
      <c r="H34" s="69">
        <v>10000000</v>
      </c>
      <c r="I34" s="69" t="s">
        <v>122</v>
      </c>
      <c r="J34" s="69" t="s">
        <v>123</v>
      </c>
      <c r="K34" s="69" t="s">
        <v>124</v>
      </c>
      <c r="L34" s="19" t="s">
        <v>594</v>
      </c>
      <c r="M34" s="14">
        <v>50</v>
      </c>
      <c r="N34" s="3">
        <v>1</v>
      </c>
      <c r="O34" s="3" t="s">
        <v>556</v>
      </c>
      <c r="P34" s="19"/>
      <c r="Q34" s="95">
        <f t="shared" si="0"/>
        <v>50</v>
      </c>
    </row>
    <row r="35" spans="1:17" ht="25.5" customHeight="1">
      <c r="A35" s="61">
        <v>25</v>
      </c>
      <c r="B35" s="66" t="s">
        <v>40</v>
      </c>
      <c r="C35" s="66" t="s">
        <v>371</v>
      </c>
      <c r="D35" s="66" t="s">
        <v>57</v>
      </c>
      <c r="E35" s="61" t="s">
        <v>88</v>
      </c>
      <c r="F35" s="68">
        <v>40087</v>
      </c>
      <c r="G35" s="61" t="s">
        <v>0</v>
      </c>
      <c r="H35" s="69">
        <v>10000000</v>
      </c>
      <c r="I35" s="69" t="s">
        <v>122</v>
      </c>
      <c r="J35" s="69" t="s">
        <v>123</v>
      </c>
      <c r="K35" s="69" t="s">
        <v>124</v>
      </c>
      <c r="L35" s="19" t="s">
        <v>594</v>
      </c>
      <c r="M35" s="14">
        <v>50</v>
      </c>
      <c r="N35" s="3">
        <v>1</v>
      </c>
      <c r="O35" s="3" t="s">
        <v>556</v>
      </c>
      <c r="P35" s="19"/>
      <c r="Q35" s="95">
        <f t="shared" si="0"/>
        <v>50</v>
      </c>
    </row>
    <row r="36" spans="1:17" ht="25.5" customHeight="1">
      <c r="A36" s="61">
        <v>26</v>
      </c>
      <c r="B36" s="66" t="s">
        <v>41</v>
      </c>
      <c r="C36" s="66" t="s">
        <v>372</v>
      </c>
      <c r="D36" s="66" t="s">
        <v>57</v>
      </c>
      <c r="E36" s="61" t="s">
        <v>89</v>
      </c>
      <c r="F36" s="68">
        <v>40119</v>
      </c>
      <c r="G36" s="61" t="s">
        <v>0</v>
      </c>
      <c r="H36" s="69">
        <v>10000000</v>
      </c>
      <c r="I36" s="69" t="s">
        <v>122</v>
      </c>
      <c r="J36" s="69" t="s">
        <v>123</v>
      </c>
      <c r="K36" s="69" t="s">
        <v>124</v>
      </c>
      <c r="L36" s="19" t="s">
        <v>594</v>
      </c>
      <c r="M36" s="14">
        <v>50</v>
      </c>
      <c r="N36" s="3">
        <v>1</v>
      </c>
      <c r="O36" s="3" t="s">
        <v>556</v>
      </c>
      <c r="P36" s="19"/>
      <c r="Q36" s="95">
        <f t="shared" si="0"/>
        <v>50</v>
      </c>
    </row>
    <row r="37" spans="1:17" ht="25.5" customHeight="1">
      <c r="A37" s="61">
        <v>27</v>
      </c>
      <c r="B37" s="66" t="s">
        <v>42</v>
      </c>
      <c r="C37" s="66" t="s">
        <v>373</v>
      </c>
      <c r="D37" s="66" t="s">
        <v>57</v>
      </c>
      <c r="E37" s="61" t="s">
        <v>90</v>
      </c>
      <c r="F37" s="68">
        <v>40360</v>
      </c>
      <c r="G37" s="61" t="s">
        <v>0</v>
      </c>
      <c r="H37" s="69">
        <v>200000</v>
      </c>
      <c r="I37" s="69" t="s">
        <v>122</v>
      </c>
      <c r="J37" s="69" t="s">
        <v>123</v>
      </c>
      <c r="K37" s="69" t="s">
        <v>124</v>
      </c>
      <c r="L37" s="19"/>
      <c r="M37" s="14">
        <v>3000</v>
      </c>
      <c r="N37" s="3"/>
      <c r="O37" s="3"/>
      <c r="P37" s="19"/>
      <c r="Q37" s="95">
        <f t="shared" si="0"/>
        <v>0</v>
      </c>
    </row>
    <row r="38" spans="1:17" ht="25.5" customHeight="1">
      <c r="A38" s="61">
        <v>28</v>
      </c>
      <c r="B38" s="66" t="s">
        <v>43</v>
      </c>
      <c r="C38" s="66" t="s">
        <v>374</v>
      </c>
      <c r="D38" s="66" t="s">
        <v>57</v>
      </c>
      <c r="E38" s="61" t="s">
        <v>91</v>
      </c>
      <c r="F38" s="68">
        <v>40360</v>
      </c>
      <c r="G38" s="61" t="s">
        <v>0</v>
      </c>
      <c r="H38" s="69">
        <v>1950000</v>
      </c>
      <c r="I38" s="69" t="s">
        <v>122</v>
      </c>
      <c r="J38" s="69" t="s">
        <v>123</v>
      </c>
      <c r="K38" s="69" t="s">
        <v>124</v>
      </c>
      <c r="L38" s="19"/>
      <c r="M38" s="14">
        <v>500</v>
      </c>
      <c r="N38" s="3"/>
      <c r="O38" s="3"/>
      <c r="P38" s="19"/>
      <c r="Q38" s="95">
        <f t="shared" si="0"/>
        <v>0</v>
      </c>
    </row>
    <row r="39" spans="1:17" ht="25.5" customHeight="1">
      <c r="A39" s="61">
        <v>29</v>
      </c>
      <c r="B39" s="66" t="s">
        <v>44</v>
      </c>
      <c r="C39" s="66" t="s">
        <v>375</v>
      </c>
      <c r="D39" s="66" t="s">
        <v>57</v>
      </c>
      <c r="E39" s="61" t="s">
        <v>92</v>
      </c>
      <c r="F39" s="68">
        <v>40452</v>
      </c>
      <c r="G39" s="61" t="s">
        <v>0</v>
      </c>
      <c r="H39" s="69">
        <v>100000</v>
      </c>
      <c r="I39" s="69" t="s">
        <v>122</v>
      </c>
      <c r="J39" s="69" t="s">
        <v>123</v>
      </c>
      <c r="K39" s="69" t="s">
        <v>124</v>
      </c>
      <c r="L39" s="19"/>
      <c r="M39" s="14">
        <v>6000</v>
      </c>
      <c r="N39" s="3"/>
      <c r="O39" s="3"/>
      <c r="P39" s="19"/>
      <c r="Q39" s="95">
        <f t="shared" si="0"/>
        <v>0</v>
      </c>
    </row>
    <row r="40" spans="1:17" ht="25.5" customHeight="1">
      <c r="A40" s="61">
        <v>30</v>
      </c>
      <c r="B40" s="66" t="s">
        <v>45</v>
      </c>
      <c r="C40" s="66" t="s">
        <v>376</v>
      </c>
      <c r="D40" s="66" t="s">
        <v>57</v>
      </c>
      <c r="E40" s="61" t="s">
        <v>93</v>
      </c>
      <c r="F40" s="68">
        <v>40452</v>
      </c>
      <c r="G40" s="61" t="s">
        <v>0</v>
      </c>
      <c r="H40" s="69">
        <v>100000</v>
      </c>
      <c r="I40" s="69" t="s">
        <v>122</v>
      </c>
      <c r="J40" s="69" t="s">
        <v>123</v>
      </c>
      <c r="K40" s="69" t="s">
        <v>124</v>
      </c>
      <c r="L40" s="19"/>
      <c r="M40" s="14">
        <v>12000</v>
      </c>
      <c r="N40" s="3"/>
      <c r="O40" s="3"/>
      <c r="P40" s="19"/>
      <c r="Q40" s="95">
        <f t="shared" si="0"/>
        <v>0</v>
      </c>
    </row>
    <row r="41" spans="1:17" ht="25.5" customHeight="1">
      <c r="A41" s="61">
        <v>31</v>
      </c>
      <c r="B41" s="66" t="s">
        <v>46</v>
      </c>
      <c r="C41" s="66" t="s">
        <v>377</v>
      </c>
      <c r="D41" s="66" t="s">
        <v>57</v>
      </c>
      <c r="E41" s="61" t="s">
        <v>94</v>
      </c>
      <c r="F41" s="68">
        <v>40634</v>
      </c>
      <c r="G41" s="61" t="s">
        <v>0</v>
      </c>
      <c r="H41" s="69">
        <v>9300000</v>
      </c>
      <c r="I41" s="69" t="s">
        <v>122</v>
      </c>
      <c r="J41" s="69" t="s">
        <v>123</v>
      </c>
      <c r="K41" s="69" t="s">
        <v>124</v>
      </c>
      <c r="L41" s="19" t="s">
        <v>594</v>
      </c>
      <c r="M41" s="14">
        <v>50</v>
      </c>
      <c r="N41" s="3">
        <v>1</v>
      </c>
      <c r="O41" s="3" t="s">
        <v>556</v>
      </c>
      <c r="P41" s="19"/>
      <c r="Q41" s="95">
        <f t="shared" si="0"/>
        <v>50</v>
      </c>
    </row>
    <row r="42" spans="1:17" ht="25.5" customHeight="1">
      <c r="A42" s="61">
        <v>32</v>
      </c>
      <c r="B42" s="66" t="s">
        <v>47</v>
      </c>
      <c r="C42" s="66" t="s">
        <v>378</v>
      </c>
      <c r="D42" s="66" t="s">
        <v>57</v>
      </c>
      <c r="E42" s="61" t="s">
        <v>95</v>
      </c>
      <c r="F42" s="68">
        <v>40725</v>
      </c>
      <c r="G42" s="61" t="s">
        <v>0</v>
      </c>
      <c r="H42" s="69">
        <v>10000000</v>
      </c>
      <c r="I42" s="69" t="s">
        <v>122</v>
      </c>
      <c r="J42" s="69" t="s">
        <v>123</v>
      </c>
      <c r="K42" s="69" t="s">
        <v>124</v>
      </c>
      <c r="L42" s="19" t="s">
        <v>594</v>
      </c>
      <c r="M42" s="14">
        <v>50</v>
      </c>
      <c r="N42" s="3">
        <v>1</v>
      </c>
      <c r="O42" s="3" t="s">
        <v>556</v>
      </c>
      <c r="P42" s="19"/>
      <c r="Q42" s="95">
        <f t="shared" si="0"/>
        <v>50</v>
      </c>
    </row>
    <row r="43" spans="1:17">
      <c r="A43" s="232">
        <v>33</v>
      </c>
      <c r="B43" s="227" t="s">
        <v>48</v>
      </c>
      <c r="C43" s="227"/>
      <c r="D43" s="227" t="s">
        <v>57</v>
      </c>
      <c r="E43" s="228" t="s">
        <v>53</v>
      </c>
      <c r="F43" s="132">
        <v>41519</v>
      </c>
      <c r="G43" s="118" t="s">
        <v>0</v>
      </c>
      <c r="H43" s="119">
        <v>10000000</v>
      </c>
      <c r="I43" s="69" t="s">
        <v>122</v>
      </c>
      <c r="J43" s="69" t="s">
        <v>123</v>
      </c>
      <c r="K43" s="69" t="s">
        <v>124</v>
      </c>
      <c r="L43" s="19"/>
      <c r="M43" s="14">
        <v>80</v>
      </c>
      <c r="N43" s="3"/>
      <c r="O43" s="3"/>
      <c r="P43" s="19"/>
      <c r="Q43" s="95">
        <f t="shared" si="0"/>
        <v>0</v>
      </c>
    </row>
    <row r="44" spans="1:17">
      <c r="A44" s="232"/>
      <c r="B44" s="227"/>
      <c r="C44" s="227"/>
      <c r="D44" s="227"/>
      <c r="E44" s="259"/>
      <c r="F44" s="143"/>
      <c r="G44" s="139" t="s">
        <v>54</v>
      </c>
      <c r="H44" s="140"/>
      <c r="I44" s="141" t="s">
        <v>122</v>
      </c>
      <c r="J44" s="61" t="s">
        <v>123</v>
      </c>
      <c r="K44" s="61" t="s">
        <v>124</v>
      </c>
      <c r="L44" s="19"/>
      <c r="M44" s="14">
        <v>12000</v>
      </c>
      <c r="N44" s="3"/>
      <c r="O44" s="3"/>
      <c r="P44" s="19"/>
      <c r="Q44" s="95">
        <f t="shared" si="0"/>
        <v>0</v>
      </c>
    </row>
    <row r="45" spans="1:17">
      <c r="A45" s="232"/>
      <c r="B45" s="227"/>
      <c r="C45" s="227"/>
      <c r="D45" s="227"/>
      <c r="E45" s="259"/>
      <c r="F45" s="144"/>
      <c r="G45" s="142" t="s">
        <v>55</v>
      </c>
      <c r="H45" s="145"/>
      <c r="I45" s="141" t="s">
        <v>122</v>
      </c>
      <c r="J45" s="61" t="s">
        <v>123</v>
      </c>
      <c r="K45" s="61" t="s">
        <v>124</v>
      </c>
      <c r="L45" s="19"/>
      <c r="M45" s="14">
        <v>1200</v>
      </c>
      <c r="N45" s="3"/>
      <c r="O45" s="3"/>
      <c r="P45" s="19"/>
      <c r="Q45" s="95">
        <f t="shared" si="0"/>
        <v>0</v>
      </c>
    </row>
    <row r="46" spans="1:17" ht="25.5" customHeight="1">
      <c r="A46" s="61">
        <v>34</v>
      </c>
      <c r="B46" s="66" t="s">
        <v>49</v>
      </c>
      <c r="C46" s="66"/>
      <c r="D46" s="66" t="s">
        <v>57</v>
      </c>
      <c r="E46" s="61" t="s">
        <v>8</v>
      </c>
      <c r="F46" s="83">
        <v>41564</v>
      </c>
      <c r="G46" s="82" t="s">
        <v>0</v>
      </c>
      <c r="H46" s="84">
        <v>10000000</v>
      </c>
      <c r="I46" s="69" t="s">
        <v>122</v>
      </c>
      <c r="J46" s="69" t="s">
        <v>123</v>
      </c>
      <c r="K46" s="69" t="s">
        <v>124</v>
      </c>
      <c r="L46" s="19"/>
      <c r="M46" s="14">
        <v>40</v>
      </c>
      <c r="N46" s="3"/>
      <c r="O46" s="3"/>
      <c r="P46" s="19"/>
      <c r="Q46" s="95">
        <f t="shared" si="0"/>
        <v>0</v>
      </c>
    </row>
    <row r="47" spans="1:17" ht="25.5" customHeight="1">
      <c r="A47" s="61">
        <v>35</v>
      </c>
      <c r="B47" s="66" t="s">
        <v>50</v>
      </c>
      <c r="C47" s="66"/>
      <c r="D47" s="66" t="s">
        <v>57</v>
      </c>
      <c r="E47" s="61" t="s">
        <v>12</v>
      </c>
      <c r="F47" s="68">
        <v>41673</v>
      </c>
      <c r="G47" s="61" t="s">
        <v>0</v>
      </c>
      <c r="H47" s="69">
        <v>10000000</v>
      </c>
      <c r="I47" s="69" t="s">
        <v>122</v>
      </c>
      <c r="J47" s="69" t="s">
        <v>123</v>
      </c>
      <c r="K47" s="69" t="s">
        <v>124</v>
      </c>
      <c r="L47" s="19"/>
      <c r="M47" s="14">
        <v>60</v>
      </c>
      <c r="N47" s="3"/>
      <c r="O47" s="3"/>
      <c r="P47" s="19"/>
      <c r="Q47" s="95">
        <f t="shared" si="0"/>
        <v>0</v>
      </c>
    </row>
    <row r="48" spans="1:17" ht="25.5" customHeight="1">
      <c r="A48" s="61">
        <v>36</v>
      </c>
      <c r="B48" s="66" t="s">
        <v>51</v>
      </c>
      <c r="C48" s="66"/>
      <c r="D48" s="66" t="s">
        <v>57</v>
      </c>
      <c r="E48" s="61" t="s">
        <v>13</v>
      </c>
      <c r="F48" s="68">
        <v>41701</v>
      </c>
      <c r="G48" s="61" t="s">
        <v>0</v>
      </c>
      <c r="H48" s="69">
        <v>10000000</v>
      </c>
      <c r="I48" s="69" t="s">
        <v>122</v>
      </c>
      <c r="J48" s="69" t="s">
        <v>123</v>
      </c>
      <c r="K48" s="69" t="s">
        <v>124</v>
      </c>
      <c r="L48" s="19"/>
      <c r="M48" s="14">
        <v>60</v>
      </c>
      <c r="N48" s="3"/>
      <c r="O48" s="3"/>
      <c r="P48" s="19"/>
      <c r="Q48" s="95">
        <f t="shared" si="0"/>
        <v>0</v>
      </c>
    </row>
    <row r="49" spans="1:17" ht="25.5" customHeight="1">
      <c r="A49" s="61">
        <v>37</v>
      </c>
      <c r="B49" s="66" t="s">
        <v>52</v>
      </c>
      <c r="C49" s="66"/>
      <c r="D49" s="66" t="s">
        <v>57</v>
      </c>
      <c r="E49" s="61" t="s">
        <v>15</v>
      </c>
      <c r="F49" s="68">
        <v>41764</v>
      </c>
      <c r="G49" s="61" t="s">
        <v>0</v>
      </c>
      <c r="H49" s="69">
        <v>10000000</v>
      </c>
      <c r="I49" s="69" t="s">
        <v>122</v>
      </c>
      <c r="J49" s="69" t="s">
        <v>123</v>
      </c>
      <c r="K49" s="69" t="s">
        <v>124</v>
      </c>
      <c r="L49" s="19"/>
      <c r="M49" s="14">
        <v>40</v>
      </c>
      <c r="N49" s="3"/>
      <c r="O49" s="3"/>
      <c r="P49" s="19"/>
      <c r="Q49" s="95">
        <f t="shared" si="0"/>
        <v>0</v>
      </c>
    </row>
    <row r="50" spans="1:17" ht="25.5" customHeight="1">
      <c r="A50" s="61">
        <v>38</v>
      </c>
      <c r="B50" s="66" t="s">
        <v>63</v>
      </c>
      <c r="C50" s="66"/>
      <c r="D50" s="66" t="s">
        <v>57</v>
      </c>
      <c r="E50" s="61" t="s">
        <v>60</v>
      </c>
      <c r="F50" s="68">
        <v>41858</v>
      </c>
      <c r="G50" s="61" t="s">
        <v>0</v>
      </c>
      <c r="H50" s="69">
        <v>10000000</v>
      </c>
      <c r="I50" s="69" t="s">
        <v>122</v>
      </c>
      <c r="J50" s="69" t="s">
        <v>123</v>
      </c>
      <c r="K50" s="69" t="s">
        <v>124</v>
      </c>
      <c r="L50" s="19"/>
      <c r="M50" s="16">
        <v>30</v>
      </c>
      <c r="N50" s="3"/>
      <c r="O50" s="3"/>
      <c r="P50" s="19"/>
      <c r="Q50" s="95">
        <f t="shared" si="0"/>
        <v>0</v>
      </c>
    </row>
    <row r="51" spans="1:17" ht="25.5" customHeight="1">
      <c r="A51" s="61">
        <v>39</v>
      </c>
      <c r="B51" s="66" t="s">
        <v>64</v>
      </c>
      <c r="C51" s="66"/>
      <c r="D51" s="66" t="s">
        <v>57</v>
      </c>
      <c r="E51" s="61" t="s">
        <v>61</v>
      </c>
      <c r="F51" s="68">
        <v>41887</v>
      </c>
      <c r="G51" s="61" t="s">
        <v>0</v>
      </c>
      <c r="H51" s="69">
        <v>10000000</v>
      </c>
      <c r="I51" s="69" t="s">
        <v>122</v>
      </c>
      <c r="J51" s="69" t="s">
        <v>123</v>
      </c>
      <c r="K51" s="69" t="s">
        <v>124</v>
      </c>
      <c r="L51" s="19"/>
      <c r="M51" s="16">
        <v>30</v>
      </c>
      <c r="N51" s="3"/>
      <c r="O51" s="3"/>
      <c r="P51" s="19"/>
      <c r="Q51" s="95">
        <f t="shared" si="0"/>
        <v>0</v>
      </c>
    </row>
    <row r="52" spans="1:17" ht="25.5" customHeight="1">
      <c r="A52" s="61">
        <v>40</v>
      </c>
      <c r="B52" s="66"/>
      <c r="C52" s="66"/>
      <c r="D52" s="66"/>
      <c r="E52" s="61"/>
      <c r="F52" s="68"/>
      <c r="G52" s="61"/>
      <c r="H52" s="69">
        <v>10000000</v>
      </c>
      <c r="I52" s="69" t="s">
        <v>122</v>
      </c>
      <c r="J52" s="69" t="s">
        <v>123</v>
      </c>
      <c r="K52" s="69" t="s">
        <v>124</v>
      </c>
      <c r="L52" s="19"/>
      <c r="M52" s="14">
        <v>0</v>
      </c>
      <c r="N52" s="3"/>
      <c r="O52" s="3"/>
      <c r="P52" s="19"/>
      <c r="Q52" s="95">
        <f t="shared" si="0"/>
        <v>0</v>
      </c>
    </row>
    <row r="53" spans="1:17" ht="25.5" customHeight="1">
      <c r="A53" s="61">
        <v>41</v>
      </c>
      <c r="B53" s="61"/>
      <c r="C53" s="61"/>
      <c r="D53" s="66"/>
      <c r="E53" s="61"/>
      <c r="F53" s="68"/>
      <c r="G53" s="61"/>
      <c r="H53" s="69">
        <v>10000000</v>
      </c>
      <c r="I53" s="69" t="s">
        <v>122</v>
      </c>
      <c r="J53" s="69" t="s">
        <v>123</v>
      </c>
      <c r="K53" s="69" t="s">
        <v>124</v>
      </c>
      <c r="L53" s="19"/>
      <c r="M53" s="14">
        <v>0</v>
      </c>
      <c r="N53" s="3"/>
      <c r="O53" s="3"/>
      <c r="P53" s="19"/>
      <c r="Q53" s="95">
        <f t="shared" si="0"/>
        <v>0</v>
      </c>
    </row>
    <row r="54" spans="1:17">
      <c r="A54" s="61">
        <v>42</v>
      </c>
      <c r="B54" s="61"/>
      <c r="C54" s="61"/>
      <c r="D54" s="61"/>
      <c r="E54" s="61"/>
      <c r="F54" s="61"/>
      <c r="G54" s="61"/>
      <c r="H54" s="69">
        <v>10000000</v>
      </c>
      <c r="I54" s="69" t="s">
        <v>122</v>
      </c>
      <c r="J54" s="69" t="s">
        <v>123</v>
      </c>
      <c r="K54" s="69" t="s">
        <v>124</v>
      </c>
      <c r="L54" s="19"/>
      <c r="M54" s="14">
        <v>0</v>
      </c>
      <c r="N54" s="3"/>
      <c r="O54" s="3"/>
      <c r="P54" s="19"/>
      <c r="Q54" s="95">
        <f t="shared" ref="Q54:Q112" si="1">M54*N54</f>
        <v>0</v>
      </c>
    </row>
    <row r="55" spans="1:17">
      <c r="A55" s="61">
        <v>43</v>
      </c>
      <c r="B55" s="61"/>
      <c r="C55" s="61"/>
      <c r="D55" s="61"/>
      <c r="E55" s="61"/>
      <c r="F55" s="61"/>
      <c r="G55" s="70"/>
      <c r="H55" s="69">
        <v>10000000</v>
      </c>
      <c r="I55" s="69" t="s">
        <v>122</v>
      </c>
      <c r="J55" s="69" t="s">
        <v>123</v>
      </c>
      <c r="K55" s="69" t="s">
        <v>124</v>
      </c>
      <c r="L55" s="19"/>
      <c r="M55" s="14">
        <v>0</v>
      </c>
      <c r="N55" s="3"/>
      <c r="O55" s="3"/>
      <c r="P55" s="19"/>
      <c r="Q55" s="95">
        <f t="shared" si="1"/>
        <v>0</v>
      </c>
    </row>
    <row r="56" spans="1:17">
      <c r="A56" s="61">
        <v>44</v>
      </c>
      <c r="B56" s="61"/>
      <c r="C56" s="61"/>
      <c r="D56" s="61"/>
      <c r="E56" s="61"/>
      <c r="F56" s="61"/>
      <c r="G56" s="61"/>
      <c r="H56" s="69">
        <v>10000000</v>
      </c>
      <c r="I56" s="69" t="s">
        <v>122</v>
      </c>
      <c r="J56" s="69" t="s">
        <v>123</v>
      </c>
      <c r="K56" s="69" t="s">
        <v>124</v>
      </c>
      <c r="L56" s="19"/>
      <c r="M56" s="14">
        <v>0</v>
      </c>
      <c r="N56" s="3"/>
      <c r="O56" s="3"/>
      <c r="P56" s="19"/>
      <c r="Q56" s="95">
        <f t="shared" si="1"/>
        <v>0</v>
      </c>
    </row>
    <row r="57" spans="1:17">
      <c r="A57" s="61">
        <v>45</v>
      </c>
      <c r="B57" s="61"/>
      <c r="C57" s="61"/>
      <c r="D57" s="61"/>
      <c r="E57" s="61"/>
      <c r="F57" s="61"/>
      <c r="G57" s="61"/>
      <c r="H57" s="69">
        <v>10000000</v>
      </c>
      <c r="I57" s="69" t="s">
        <v>122</v>
      </c>
      <c r="J57" s="69" t="s">
        <v>123</v>
      </c>
      <c r="K57" s="69" t="s">
        <v>124</v>
      </c>
      <c r="L57" s="19"/>
      <c r="M57" s="14">
        <v>0</v>
      </c>
      <c r="N57" s="3"/>
      <c r="O57" s="3"/>
      <c r="P57" s="19"/>
      <c r="Q57" s="95">
        <f t="shared" si="1"/>
        <v>0</v>
      </c>
    </row>
    <row r="58" spans="1:17">
      <c r="A58" s="61">
        <v>46</v>
      </c>
      <c r="B58" s="61"/>
      <c r="C58" s="61"/>
      <c r="D58" s="61"/>
      <c r="E58" s="61"/>
      <c r="F58" s="61"/>
      <c r="G58" s="61"/>
      <c r="H58" s="69">
        <v>10000000</v>
      </c>
      <c r="I58" s="69" t="s">
        <v>122</v>
      </c>
      <c r="J58" s="69" t="s">
        <v>123</v>
      </c>
      <c r="K58" s="69" t="s">
        <v>124</v>
      </c>
      <c r="L58" s="19"/>
      <c r="M58" s="14">
        <v>0</v>
      </c>
      <c r="N58" s="3"/>
      <c r="O58" s="3"/>
      <c r="P58" s="19"/>
      <c r="Q58" s="95">
        <f t="shared" si="1"/>
        <v>0</v>
      </c>
    </row>
    <row r="59" spans="1:17">
      <c r="A59" s="61">
        <v>47</v>
      </c>
      <c r="B59" s="61"/>
      <c r="C59" s="61"/>
      <c r="D59" s="61"/>
      <c r="E59" s="61"/>
      <c r="F59" s="61"/>
      <c r="G59" s="61"/>
      <c r="H59" s="69">
        <v>10000000</v>
      </c>
      <c r="I59" s="69" t="s">
        <v>122</v>
      </c>
      <c r="J59" s="69" t="s">
        <v>123</v>
      </c>
      <c r="K59" s="69" t="s">
        <v>124</v>
      </c>
      <c r="L59" s="19"/>
      <c r="M59" s="14">
        <v>0</v>
      </c>
      <c r="N59" s="3"/>
      <c r="O59" s="3"/>
      <c r="P59" s="19"/>
      <c r="Q59" s="95">
        <f t="shared" si="1"/>
        <v>0</v>
      </c>
    </row>
    <row r="60" spans="1:17">
      <c r="A60" s="61">
        <v>48</v>
      </c>
      <c r="B60" s="61"/>
      <c r="C60" s="61"/>
      <c r="D60" s="61"/>
      <c r="E60" s="61"/>
      <c r="F60" s="61"/>
      <c r="G60" s="61"/>
      <c r="H60" s="69">
        <v>10000000</v>
      </c>
      <c r="I60" s="69" t="s">
        <v>122</v>
      </c>
      <c r="J60" s="69" t="s">
        <v>123</v>
      </c>
      <c r="K60" s="69" t="s">
        <v>124</v>
      </c>
      <c r="L60" s="19"/>
      <c r="M60" s="14">
        <v>0</v>
      </c>
      <c r="N60" s="3"/>
      <c r="O60" s="3"/>
      <c r="P60" s="19"/>
      <c r="Q60" s="95">
        <f t="shared" si="1"/>
        <v>0</v>
      </c>
    </row>
    <row r="61" spans="1:17">
      <c r="A61" s="61">
        <v>49</v>
      </c>
      <c r="B61" s="61"/>
      <c r="C61" s="61"/>
      <c r="D61" s="61"/>
      <c r="E61" s="61"/>
      <c r="F61" s="61"/>
      <c r="G61" s="61"/>
      <c r="H61" s="69">
        <v>10000000</v>
      </c>
      <c r="I61" s="69" t="s">
        <v>122</v>
      </c>
      <c r="J61" s="69" t="s">
        <v>123</v>
      </c>
      <c r="K61" s="69" t="s">
        <v>124</v>
      </c>
      <c r="L61" s="19"/>
      <c r="M61" s="14">
        <v>0</v>
      </c>
      <c r="N61" s="3"/>
      <c r="O61" s="3"/>
      <c r="P61" s="19"/>
      <c r="Q61" s="95">
        <f t="shared" si="1"/>
        <v>0</v>
      </c>
    </row>
    <row r="62" spans="1:17">
      <c r="A62" s="61">
        <v>50</v>
      </c>
      <c r="B62" s="61"/>
      <c r="C62" s="61"/>
      <c r="D62" s="61"/>
      <c r="E62" s="61"/>
      <c r="F62" s="61"/>
      <c r="G62" s="61"/>
      <c r="H62" s="69">
        <v>10000000</v>
      </c>
      <c r="I62" s="69" t="s">
        <v>122</v>
      </c>
      <c r="J62" s="69" t="s">
        <v>123</v>
      </c>
      <c r="K62" s="69" t="s">
        <v>124</v>
      </c>
      <c r="L62" s="19"/>
      <c r="M62" s="14">
        <v>0</v>
      </c>
      <c r="N62" s="3"/>
      <c r="O62" s="3"/>
      <c r="P62" s="19"/>
      <c r="Q62" s="95">
        <f t="shared" si="1"/>
        <v>0</v>
      </c>
    </row>
    <row r="63" spans="1:17">
      <c r="A63" s="61">
        <v>51</v>
      </c>
      <c r="B63" s="61"/>
      <c r="C63" s="61"/>
      <c r="D63" s="61"/>
      <c r="E63" s="61"/>
      <c r="F63" s="61"/>
      <c r="G63" s="61"/>
      <c r="H63" s="69">
        <v>10000000</v>
      </c>
      <c r="I63" s="69" t="s">
        <v>122</v>
      </c>
      <c r="J63" s="69" t="s">
        <v>123</v>
      </c>
      <c r="K63" s="69" t="s">
        <v>124</v>
      </c>
      <c r="L63" s="19"/>
      <c r="M63" s="14">
        <v>0</v>
      </c>
      <c r="N63" s="3"/>
      <c r="O63" s="3"/>
      <c r="P63" s="19"/>
      <c r="Q63" s="95">
        <f t="shared" si="1"/>
        <v>0</v>
      </c>
    </row>
    <row r="64" spans="1:17">
      <c r="A64" s="61">
        <v>52</v>
      </c>
      <c r="B64" s="61"/>
      <c r="C64" s="61"/>
      <c r="D64" s="61"/>
      <c r="E64" s="61"/>
      <c r="F64" s="61"/>
      <c r="G64" s="61"/>
      <c r="H64" s="69">
        <v>10000000</v>
      </c>
      <c r="I64" s="69" t="s">
        <v>122</v>
      </c>
      <c r="J64" s="69" t="s">
        <v>123</v>
      </c>
      <c r="K64" s="69" t="s">
        <v>124</v>
      </c>
      <c r="L64" s="19"/>
      <c r="M64" s="14">
        <v>0</v>
      </c>
      <c r="N64" s="3"/>
      <c r="O64" s="3"/>
      <c r="P64" s="19"/>
      <c r="Q64" s="95">
        <f t="shared" si="1"/>
        <v>0</v>
      </c>
    </row>
    <row r="65" spans="1:17">
      <c r="A65" s="61">
        <v>53</v>
      </c>
      <c r="B65" s="61"/>
      <c r="C65" s="61"/>
      <c r="D65" s="61"/>
      <c r="E65" s="61"/>
      <c r="F65" s="61"/>
      <c r="G65" s="61"/>
      <c r="H65" s="69">
        <v>10000000</v>
      </c>
      <c r="I65" s="69" t="s">
        <v>122</v>
      </c>
      <c r="J65" s="69" t="s">
        <v>123</v>
      </c>
      <c r="K65" s="69" t="s">
        <v>124</v>
      </c>
      <c r="L65" s="19"/>
      <c r="M65" s="14">
        <v>0</v>
      </c>
      <c r="N65" s="3"/>
      <c r="O65" s="3"/>
      <c r="P65" s="19"/>
      <c r="Q65" s="95">
        <f t="shared" si="1"/>
        <v>0</v>
      </c>
    </row>
    <row r="66" spans="1:17">
      <c r="A66" s="61">
        <v>54</v>
      </c>
      <c r="B66" s="61"/>
      <c r="C66" s="61"/>
      <c r="D66" s="61"/>
      <c r="E66" s="61"/>
      <c r="F66" s="61"/>
      <c r="G66" s="61"/>
      <c r="H66" s="69">
        <v>10000000</v>
      </c>
      <c r="I66" s="69" t="s">
        <v>122</v>
      </c>
      <c r="J66" s="69" t="s">
        <v>123</v>
      </c>
      <c r="K66" s="69" t="s">
        <v>124</v>
      </c>
      <c r="L66" s="19"/>
      <c r="M66" s="14">
        <v>0</v>
      </c>
      <c r="N66" s="3"/>
      <c r="O66" s="3"/>
      <c r="P66" s="19"/>
      <c r="Q66" s="95">
        <f t="shared" si="1"/>
        <v>0</v>
      </c>
    </row>
    <row r="67" spans="1:17">
      <c r="A67" s="61">
        <v>55</v>
      </c>
      <c r="B67" s="61"/>
      <c r="C67" s="61"/>
      <c r="D67" s="61"/>
      <c r="E67" s="61"/>
      <c r="F67" s="61"/>
      <c r="G67" s="61"/>
      <c r="H67" s="69">
        <v>10000000</v>
      </c>
      <c r="I67" s="69" t="s">
        <v>122</v>
      </c>
      <c r="J67" s="69" t="s">
        <v>123</v>
      </c>
      <c r="K67" s="69" t="s">
        <v>124</v>
      </c>
      <c r="L67" s="19"/>
      <c r="M67" s="14">
        <v>0</v>
      </c>
      <c r="N67" s="3"/>
      <c r="O67" s="3"/>
      <c r="P67" s="19"/>
      <c r="Q67" s="95">
        <f t="shared" si="1"/>
        <v>0</v>
      </c>
    </row>
    <row r="68" spans="1:17">
      <c r="A68" s="61">
        <v>56</v>
      </c>
      <c r="B68" s="61"/>
      <c r="C68" s="61"/>
      <c r="D68" s="61"/>
      <c r="E68" s="61"/>
      <c r="F68" s="61"/>
      <c r="G68" s="61"/>
      <c r="H68" s="69">
        <v>10000000</v>
      </c>
      <c r="I68" s="69" t="s">
        <v>122</v>
      </c>
      <c r="J68" s="69" t="s">
        <v>123</v>
      </c>
      <c r="K68" s="69" t="s">
        <v>124</v>
      </c>
      <c r="L68" s="19"/>
      <c r="M68" s="14">
        <v>0</v>
      </c>
      <c r="N68" s="3"/>
      <c r="O68" s="3"/>
      <c r="P68" s="19"/>
      <c r="Q68" s="95">
        <f t="shared" si="1"/>
        <v>0</v>
      </c>
    </row>
    <row r="69" spans="1:17">
      <c r="A69" s="61">
        <v>57</v>
      </c>
      <c r="B69" s="61"/>
      <c r="C69" s="61"/>
      <c r="D69" s="61"/>
      <c r="E69" s="61"/>
      <c r="F69" s="61"/>
      <c r="G69" s="61"/>
      <c r="H69" s="69">
        <v>10000000</v>
      </c>
      <c r="I69" s="69" t="s">
        <v>122</v>
      </c>
      <c r="J69" s="69" t="s">
        <v>123</v>
      </c>
      <c r="K69" s="69" t="s">
        <v>124</v>
      </c>
      <c r="L69" s="19"/>
      <c r="M69" s="14">
        <v>0</v>
      </c>
      <c r="N69" s="3"/>
      <c r="O69" s="3"/>
      <c r="P69" s="19"/>
      <c r="Q69" s="95">
        <f t="shared" si="1"/>
        <v>0</v>
      </c>
    </row>
    <row r="70" spans="1:17">
      <c r="A70" s="61">
        <v>58</v>
      </c>
      <c r="B70" s="61"/>
      <c r="C70" s="61"/>
      <c r="D70" s="61"/>
      <c r="E70" s="61"/>
      <c r="F70" s="61"/>
      <c r="G70" s="61"/>
      <c r="H70" s="69">
        <v>10000000</v>
      </c>
      <c r="I70" s="69" t="s">
        <v>122</v>
      </c>
      <c r="J70" s="69" t="s">
        <v>123</v>
      </c>
      <c r="K70" s="69" t="s">
        <v>124</v>
      </c>
      <c r="L70" s="19"/>
      <c r="M70" s="14">
        <v>0</v>
      </c>
      <c r="N70" s="3"/>
      <c r="O70" s="3"/>
      <c r="P70" s="19"/>
      <c r="Q70" s="95">
        <f t="shared" si="1"/>
        <v>0</v>
      </c>
    </row>
    <row r="71" spans="1:17">
      <c r="A71" s="61">
        <v>59</v>
      </c>
      <c r="B71" s="61"/>
      <c r="C71" s="61"/>
      <c r="D71" s="61"/>
      <c r="E71" s="61"/>
      <c r="F71" s="61"/>
      <c r="G71" s="61"/>
      <c r="H71" s="69">
        <v>10000000</v>
      </c>
      <c r="I71" s="69" t="s">
        <v>122</v>
      </c>
      <c r="J71" s="69" t="s">
        <v>123</v>
      </c>
      <c r="K71" s="69" t="s">
        <v>124</v>
      </c>
      <c r="L71" s="19"/>
      <c r="M71" s="14">
        <v>0</v>
      </c>
      <c r="N71" s="3"/>
      <c r="O71" s="3"/>
      <c r="P71" s="19"/>
      <c r="Q71" s="95">
        <f t="shared" si="1"/>
        <v>0</v>
      </c>
    </row>
    <row r="72" spans="1:17">
      <c r="A72" s="61">
        <v>60</v>
      </c>
      <c r="B72" s="61"/>
      <c r="C72" s="61"/>
      <c r="D72" s="61"/>
      <c r="E72" s="61"/>
      <c r="F72" s="61"/>
      <c r="G72" s="61"/>
      <c r="H72" s="69">
        <v>10000000</v>
      </c>
      <c r="I72" s="69" t="s">
        <v>122</v>
      </c>
      <c r="J72" s="69" t="s">
        <v>123</v>
      </c>
      <c r="K72" s="69" t="s">
        <v>124</v>
      </c>
      <c r="L72" s="19"/>
      <c r="M72" s="14">
        <v>0</v>
      </c>
      <c r="N72" s="3"/>
      <c r="O72" s="3"/>
      <c r="P72" s="19"/>
      <c r="Q72" s="95">
        <f t="shared" si="1"/>
        <v>0</v>
      </c>
    </row>
    <row r="73" spans="1:17">
      <c r="A73" s="61">
        <v>61</v>
      </c>
      <c r="B73" s="61"/>
      <c r="C73" s="61"/>
      <c r="D73" s="61"/>
      <c r="E73" s="61"/>
      <c r="F73" s="61"/>
      <c r="G73" s="61"/>
      <c r="H73" s="69">
        <v>10000000</v>
      </c>
      <c r="I73" s="69" t="s">
        <v>122</v>
      </c>
      <c r="J73" s="69" t="s">
        <v>123</v>
      </c>
      <c r="K73" s="69" t="s">
        <v>124</v>
      </c>
      <c r="L73" s="19"/>
      <c r="M73" s="14">
        <v>0</v>
      </c>
      <c r="N73" s="3"/>
      <c r="O73" s="3"/>
      <c r="P73" s="19"/>
      <c r="Q73" s="95">
        <f t="shared" si="1"/>
        <v>0</v>
      </c>
    </row>
    <row r="74" spans="1:17">
      <c r="A74" s="61">
        <v>62</v>
      </c>
      <c r="B74" s="61"/>
      <c r="C74" s="61"/>
      <c r="D74" s="61"/>
      <c r="E74" s="61"/>
      <c r="F74" s="61"/>
      <c r="G74" s="61"/>
      <c r="H74" s="69">
        <v>10000000</v>
      </c>
      <c r="I74" s="69" t="s">
        <v>122</v>
      </c>
      <c r="J74" s="69" t="s">
        <v>123</v>
      </c>
      <c r="K74" s="69" t="s">
        <v>124</v>
      </c>
      <c r="L74" s="19"/>
      <c r="M74" s="14">
        <v>0</v>
      </c>
      <c r="N74" s="3"/>
      <c r="O74" s="3"/>
      <c r="P74" s="19"/>
      <c r="Q74" s="95">
        <f t="shared" si="1"/>
        <v>0</v>
      </c>
    </row>
    <row r="75" spans="1:17">
      <c r="A75" s="61">
        <v>63</v>
      </c>
      <c r="B75" s="61"/>
      <c r="C75" s="61"/>
      <c r="D75" s="61"/>
      <c r="E75" s="61"/>
      <c r="F75" s="61"/>
      <c r="G75" s="61"/>
      <c r="H75" s="69">
        <v>10000000</v>
      </c>
      <c r="I75" s="69" t="s">
        <v>122</v>
      </c>
      <c r="J75" s="69" t="s">
        <v>123</v>
      </c>
      <c r="K75" s="69" t="s">
        <v>124</v>
      </c>
      <c r="L75" s="19"/>
      <c r="M75" s="14">
        <v>0</v>
      </c>
      <c r="N75" s="3"/>
      <c r="O75" s="3"/>
      <c r="P75" s="19"/>
      <c r="Q75" s="95">
        <f t="shared" si="1"/>
        <v>0</v>
      </c>
    </row>
    <row r="76" spans="1:17">
      <c r="A76" s="61">
        <v>64</v>
      </c>
      <c r="B76" s="61"/>
      <c r="C76" s="61"/>
      <c r="D76" s="61"/>
      <c r="E76" s="61"/>
      <c r="F76" s="61"/>
      <c r="G76" s="61"/>
      <c r="H76" s="69">
        <v>10000000</v>
      </c>
      <c r="I76" s="69" t="s">
        <v>122</v>
      </c>
      <c r="J76" s="69" t="s">
        <v>123</v>
      </c>
      <c r="K76" s="69" t="s">
        <v>124</v>
      </c>
      <c r="L76" s="19"/>
      <c r="M76" s="14">
        <v>0</v>
      </c>
      <c r="N76" s="3"/>
      <c r="O76" s="3"/>
      <c r="P76" s="19"/>
      <c r="Q76" s="95">
        <f t="shared" si="1"/>
        <v>0</v>
      </c>
    </row>
    <row r="77" spans="1:17">
      <c r="A77" s="61">
        <v>65</v>
      </c>
      <c r="B77" s="61"/>
      <c r="C77" s="61"/>
      <c r="D77" s="61"/>
      <c r="E77" s="61"/>
      <c r="F77" s="61"/>
      <c r="G77" s="61"/>
      <c r="H77" s="69">
        <v>10000000</v>
      </c>
      <c r="I77" s="69" t="s">
        <v>122</v>
      </c>
      <c r="J77" s="69" t="s">
        <v>123</v>
      </c>
      <c r="K77" s="69" t="s">
        <v>124</v>
      </c>
      <c r="L77" s="19"/>
      <c r="M77" s="14">
        <v>0</v>
      </c>
      <c r="N77" s="3"/>
      <c r="O77" s="3"/>
      <c r="P77" s="19"/>
      <c r="Q77" s="95">
        <f t="shared" si="1"/>
        <v>0</v>
      </c>
    </row>
    <row r="78" spans="1:17">
      <c r="A78" s="61">
        <v>66</v>
      </c>
      <c r="B78" s="61"/>
      <c r="C78" s="61"/>
      <c r="D78" s="61"/>
      <c r="E78" s="61"/>
      <c r="F78" s="61"/>
      <c r="G78" s="61"/>
      <c r="H78" s="69">
        <v>10000000</v>
      </c>
      <c r="I78" s="69" t="s">
        <v>122</v>
      </c>
      <c r="J78" s="69" t="s">
        <v>123</v>
      </c>
      <c r="K78" s="69" t="s">
        <v>124</v>
      </c>
      <c r="L78" s="19"/>
      <c r="M78" s="14">
        <v>0</v>
      </c>
      <c r="N78" s="3"/>
      <c r="O78" s="3"/>
      <c r="P78" s="19"/>
      <c r="Q78" s="95">
        <f t="shared" si="1"/>
        <v>0</v>
      </c>
    </row>
    <row r="79" spans="1:17">
      <c r="A79" s="61">
        <v>67</v>
      </c>
      <c r="B79" s="61"/>
      <c r="C79" s="61"/>
      <c r="D79" s="61"/>
      <c r="E79" s="61"/>
      <c r="F79" s="61"/>
      <c r="G79" s="61"/>
      <c r="H79" s="69">
        <v>10000000</v>
      </c>
      <c r="I79" s="69" t="s">
        <v>122</v>
      </c>
      <c r="J79" s="69" t="s">
        <v>123</v>
      </c>
      <c r="K79" s="69" t="s">
        <v>124</v>
      </c>
      <c r="L79" s="19"/>
      <c r="M79" s="14">
        <v>0</v>
      </c>
      <c r="N79" s="3"/>
      <c r="O79" s="3"/>
      <c r="P79" s="19"/>
      <c r="Q79" s="95">
        <f t="shared" si="1"/>
        <v>0</v>
      </c>
    </row>
    <row r="80" spans="1:17">
      <c r="A80" s="61">
        <v>68</v>
      </c>
      <c r="B80" s="61"/>
      <c r="C80" s="61"/>
      <c r="D80" s="61"/>
      <c r="E80" s="61"/>
      <c r="F80" s="61"/>
      <c r="G80" s="61"/>
      <c r="H80" s="69">
        <v>10000000</v>
      </c>
      <c r="I80" s="69" t="s">
        <v>122</v>
      </c>
      <c r="J80" s="69" t="s">
        <v>123</v>
      </c>
      <c r="K80" s="69" t="s">
        <v>124</v>
      </c>
      <c r="L80" s="19"/>
      <c r="M80" s="14">
        <v>0</v>
      </c>
      <c r="N80" s="3"/>
      <c r="O80" s="3"/>
      <c r="P80" s="19"/>
      <c r="Q80" s="95">
        <f t="shared" si="1"/>
        <v>0</v>
      </c>
    </row>
    <row r="81" spans="1:17">
      <c r="A81" s="61">
        <v>69</v>
      </c>
      <c r="B81" s="61"/>
      <c r="C81" s="61"/>
      <c r="D81" s="61"/>
      <c r="E81" s="61"/>
      <c r="F81" s="61"/>
      <c r="G81" s="61"/>
      <c r="H81" s="69">
        <v>10000000</v>
      </c>
      <c r="I81" s="69" t="s">
        <v>122</v>
      </c>
      <c r="J81" s="69" t="s">
        <v>123</v>
      </c>
      <c r="K81" s="69" t="s">
        <v>124</v>
      </c>
      <c r="L81" s="19"/>
      <c r="M81" s="14">
        <v>0</v>
      </c>
      <c r="N81" s="3"/>
      <c r="O81" s="3"/>
      <c r="P81" s="19"/>
      <c r="Q81" s="95">
        <f t="shared" si="1"/>
        <v>0</v>
      </c>
    </row>
    <row r="82" spans="1:17">
      <c r="A82" s="61">
        <v>70</v>
      </c>
      <c r="B82" s="61"/>
      <c r="C82" s="61"/>
      <c r="D82" s="61"/>
      <c r="E82" s="61"/>
      <c r="F82" s="61"/>
      <c r="G82" s="61"/>
      <c r="H82" s="69">
        <v>10000000</v>
      </c>
      <c r="I82" s="69" t="s">
        <v>122</v>
      </c>
      <c r="J82" s="69" t="s">
        <v>123</v>
      </c>
      <c r="K82" s="69" t="s">
        <v>124</v>
      </c>
      <c r="L82" s="19"/>
      <c r="M82" s="14">
        <v>0</v>
      </c>
      <c r="N82" s="3"/>
      <c r="O82" s="3"/>
      <c r="P82" s="19"/>
      <c r="Q82" s="95">
        <f t="shared" si="1"/>
        <v>0</v>
      </c>
    </row>
    <row r="83" spans="1:17">
      <c r="A83" s="61">
        <v>71</v>
      </c>
      <c r="B83" s="61"/>
      <c r="C83" s="61"/>
      <c r="D83" s="61"/>
      <c r="E83" s="61"/>
      <c r="F83" s="61"/>
      <c r="G83" s="61"/>
      <c r="H83" s="69">
        <v>10000000</v>
      </c>
      <c r="I83" s="69" t="s">
        <v>122</v>
      </c>
      <c r="J83" s="69" t="s">
        <v>123</v>
      </c>
      <c r="K83" s="69" t="s">
        <v>124</v>
      </c>
      <c r="L83" s="19"/>
      <c r="M83" s="14">
        <v>0</v>
      </c>
      <c r="N83" s="3"/>
      <c r="O83" s="3"/>
      <c r="P83" s="19"/>
      <c r="Q83" s="95">
        <f t="shared" si="1"/>
        <v>0</v>
      </c>
    </row>
    <row r="84" spans="1:17">
      <c r="A84" s="61">
        <v>72</v>
      </c>
      <c r="B84" s="61"/>
      <c r="C84" s="61"/>
      <c r="D84" s="61"/>
      <c r="E84" s="61"/>
      <c r="F84" s="61"/>
      <c r="G84" s="61"/>
      <c r="H84" s="69">
        <v>10000000</v>
      </c>
      <c r="I84" s="69" t="s">
        <v>122</v>
      </c>
      <c r="J84" s="69" t="s">
        <v>123</v>
      </c>
      <c r="K84" s="69" t="s">
        <v>124</v>
      </c>
      <c r="L84" s="19"/>
      <c r="M84" s="14">
        <v>0</v>
      </c>
      <c r="N84" s="3"/>
      <c r="O84" s="3"/>
      <c r="P84" s="19"/>
      <c r="Q84" s="95">
        <f t="shared" si="1"/>
        <v>0</v>
      </c>
    </row>
    <row r="85" spans="1:17">
      <c r="A85" s="61">
        <v>73</v>
      </c>
      <c r="B85" s="61"/>
      <c r="C85" s="61"/>
      <c r="D85" s="61"/>
      <c r="E85" s="61"/>
      <c r="F85" s="61"/>
      <c r="G85" s="61"/>
      <c r="H85" s="69">
        <v>10000000</v>
      </c>
      <c r="I85" s="69" t="s">
        <v>122</v>
      </c>
      <c r="J85" s="69" t="s">
        <v>123</v>
      </c>
      <c r="K85" s="69" t="s">
        <v>124</v>
      </c>
      <c r="L85" s="19"/>
      <c r="M85" s="14">
        <v>0</v>
      </c>
      <c r="N85" s="3"/>
      <c r="O85" s="3"/>
      <c r="P85" s="19"/>
      <c r="Q85" s="95">
        <f t="shared" si="1"/>
        <v>0</v>
      </c>
    </row>
    <row r="86" spans="1:17">
      <c r="A86" s="61">
        <v>74</v>
      </c>
      <c r="B86" s="61"/>
      <c r="C86" s="61"/>
      <c r="D86" s="61"/>
      <c r="E86" s="61"/>
      <c r="F86" s="61"/>
      <c r="G86" s="61"/>
      <c r="H86" s="69">
        <v>10000000</v>
      </c>
      <c r="I86" s="69" t="s">
        <v>122</v>
      </c>
      <c r="J86" s="69" t="s">
        <v>123</v>
      </c>
      <c r="K86" s="69" t="s">
        <v>124</v>
      </c>
      <c r="L86" s="19"/>
      <c r="M86" s="14">
        <v>0</v>
      </c>
      <c r="N86" s="3"/>
      <c r="O86" s="3"/>
      <c r="P86" s="19"/>
      <c r="Q86" s="95">
        <f t="shared" si="1"/>
        <v>0</v>
      </c>
    </row>
    <row r="87" spans="1:17">
      <c r="A87" s="61">
        <v>75</v>
      </c>
      <c r="B87" s="61"/>
      <c r="C87" s="61"/>
      <c r="D87" s="61"/>
      <c r="E87" s="61"/>
      <c r="F87" s="61"/>
      <c r="G87" s="61"/>
      <c r="H87" s="69">
        <v>10000000</v>
      </c>
      <c r="I87" s="69" t="s">
        <v>122</v>
      </c>
      <c r="J87" s="69" t="s">
        <v>123</v>
      </c>
      <c r="K87" s="69" t="s">
        <v>124</v>
      </c>
      <c r="L87" s="19"/>
      <c r="M87" s="14">
        <v>0</v>
      </c>
      <c r="N87" s="3"/>
      <c r="O87" s="3"/>
      <c r="P87" s="19"/>
      <c r="Q87" s="95">
        <f t="shared" si="1"/>
        <v>0</v>
      </c>
    </row>
    <row r="88" spans="1:17">
      <c r="A88" s="61">
        <v>76</v>
      </c>
      <c r="B88" s="61"/>
      <c r="C88" s="61"/>
      <c r="D88" s="61"/>
      <c r="E88" s="61"/>
      <c r="F88" s="61"/>
      <c r="G88" s="61"/>
      <c r="H88" s="69">
        <v>10000000</v>
      </c>
      <c r="I88" s="69" t="s">
        <v>122</v>
      </c>
      <c r="J88" s="69" t="s">
        <v>123</v>
      </c>
      <c r="K88" s="69" t="s">
        <v>124</v>
      </c>
      <c r="L88" s="19"/>
      <c r="M88" s="14">
        <v>0</v>
      </c>
      <c r="N88" s="3"/>
      <c r="O88" s="3"/>
      <c r="P88" s="19"/>
      <c r="Q88" s="95">
        <f t="shared" si="1"/>
        <v>0</v>
      </c>
    </row>
    <row r="89" spans="1:17">
      <c r="A89" s="61">
        <v>77</v>
      </c>
      <c r="B89" s="61"/>
      <c r="C89" s="61"/>
      <c r="D89" s="61"/>
      <c r="E89" s="61"/>
      <c r="F89" s="61"/>
      <c r="G89" s="61"/>
      <c r="H89" s="69">
        <v>10000000</v>
      </c>
      <c r="I89" s="69" t="s">
        <v>122</v>
      </c>
      <c r="J89" s="69" t="s">
        <v>123</v>
      </c>
      <c r="K89" s="69" t="s">
        <v>124</v>
      </c>
      <c r="L89" s="19"/>
      <c r="M89" s="14">
        <v>0</v>
      </c>
      <c r="N89" s="3"/>
      <c r="O89" s="3"/>
      <c r="P89" s="19"/>
      <c r="Q89" s="95">
        <f t="shared" si="1"/>
        <v>0</v>
      </c>
    </row>
    <row r="90" spans="1:17">
      <c r="A90" s="61">
        <v>78</v>
      </c>
      <c r="B90" s="61"/>
      <c r="C90" s="61"/>
      <c r="D90" s="61"/>
      <c r="E90" s="61"/>
      <c r="F90" s="61"/>
      <c r="G90" s="61"/>
      <c r="H90" s="69">
        <v>10000000</v>
      </c>
      <c r="I90" s="69" t="s">
        <v>122</v>
      </c>
      <c r="J90" s="69" t="s">
        <v>123</v>
      </c>
      <c r="K90" s="69" t="s">
        <v>124</v>
      </c>
      <c r="L90" s="19"/>
      <c r="M90" s="14">
        <v>0</v>
      </c>
      <c r="N90" s="3"/>
      <c r="O90" s="3"/>
      <c r="P90" s="19"/>
      <c r="Q90" s="95">
        <f t="shared" si="1"/>
        <v>0</v>
      </c>
    </row>
    <row r="91" spans="1:17">
      <c r="A91" s="61">
        <v>79</v>
      </c>
      <c r="B91" s="61"/>
      <c r="C91" s="61"/>
      <c r="D91" s="61"/>
      <c r="E91" s="61"/>
      <c r="F91" s="61"/>
      <c r="G91" s="61"/>
      <c r="H91" s="69">
        <v>10000000</v>
      </c>
      <c r="I91" s="69" t="s">
        <v>122</v>
      </c>
      <c r="J91" s="69" t="s">
        <v>123</v>
      </c>
      <c r="K91" s="69" t="s">
        <v>124</v>
      </c>
      <c r="L91" s="19"/>
      <c r="M91" s="14">
        <v>0</v>
      </c>
      <c r="N91" s="3"/>
      <c r="O91" s="3"/>
      <c r="P91" s="19"/>
      <c r="Q91" s="95">
        <f t="shared" si="1"/>
        <v>0</v>
      </c>
    </row>
    <row r="92" spans="1:17">
      <c r="A92" s="61">
        <v>80</v>
      </c>
      <c r="B92" s="61"/>
      <c r="C92" s="61"/>
      <c r="D92" s="61"/>
      <c r="E92" s="61"/>
      <c r="F92" s="61"/>
      <c r="G92" s="61"/>
      <c r="H92" s="69">
        <v>10000000</v>
      </c>
      <c r="I92" s="69" t="s">
        <v>122</v>
      </c>
      <c r="J92" s="69" t="s">
        <v>123</v>
      </c>
      <c r="K92" s="69" t="s">
        <v>124</v>
      </c>
      <c r="L92" s="19"/>
      <c r="M92" s="14">
        <v>0</v>
      </c>
      <c r="N92" s="3"/>
      <c r="O92" s="3"/>
      <c r="P92" s="19"/>
      <c r="Q92" s="95">
        <f t="shared" si="1"/>
        <v>0</v>
      </c>
    </row>
    <row r="93" spans="1:17">
      <c r="A93" s="61">
        <v>81</v>
      </c>
      <c r="B93" s="61"/>
      <c r="C93" s="61"/>
      <c r="D93" s="61"/>
      <c r="E93" s="61"/>
      <c r="F93" s="61"/>
      <c r="G93" s="61"/>
      <c r="H93" s="69">
        <v>10000000</v>
      </c>
      <c r="I93" s="69" t="s">
        <v>122</v>
      </c>
      <c r="J93" s="69" t="s">
        <v>123</v>
      </c>
      <c r="K93" s="69" t="s">
        <v>124</v>
      </c>
      <c r="L93" s="19"/>
      <c r="M93" s="14">
        <v>0</v>
      </c>
      <c r="N93" s="3"/>
      <c r="O93" s="3"/>
      <c r="P93" s="19"/>
      <c r="Q93" s="95">
        <f t="shared" si="1"/>
        <v>0</v>
      </c>
    </row>
    <row r="94" spans="1:17">
      <c r="A94" s="61">
        <v>82</v>
      </c>
      <c r="B94" s="61"/>
      <c r="C94" s="61"/>
      <c r="D94" s="61"/>
      <c r="E94" s="61"/>
      <c r="F94" s="61"/>
      <c r="G94" s="61"/>
      <c r="H94" s="69">
        <v>10000000</v>
      </c>
      <c r="I94" s="69" t="s">
        <v>122</v>
      </c>
      <c r="J94" s="69" t="s">
        <v>123</v>
      </c>
      <c r="K94" s="69" t="s">
        <v>124</v>
      </c>
      <c r="L94" s="19"/>
      <c r="M94" s="14">
        <v>0</v>
      </c>
      <c r="N94" s="3"/>
      <c r="O94" s="3"/>
      <c r="P94" s="19"/>
      <c r="Q94" s="95">
        <f t="shared" si="1"/>
        <v>0</v>
      </c>
    </row>
    <row r="95" spans="1:17">
      <c r="A95" s="61">
        <v>83</v>
      </c>
      <c r="B95" s="61"/>
      <c r="C95" s="61"/>
      <c r="D95" s="61"/>
      <c r="E95" s="61"/>
      <c r="F95" s="61"/>
      <c r="G95" s="61"/>
      <c r="H95" s="69">
        <v>10000000</v>
      </c>
      <c r="I95" s="69" t="s">
        <v>122</v>
      </c>
      <c r="J95" s="69" t="s">
        <v>123</v>
      </c>
      <c r="K95" s="69" t="s">
        <v>124</v>
      </c>
      <c r="L95" s="19"/>
      <c r="M95" s="14">
        <v>0</v>
      </c>
      <c r="N95" s="3"/>
      <c r="O95" s="3"/>
      <c r="P95" s="19"/>
      <c r="Q95" s="95">
        <f t="shared" si="1"/>
        <v>0</v>
      </c>
    </row>
    <row r="96" spans="1:17">
      <c r="A96" s="61">
        <v>84</v>
      </c>
      <c r="B96" s="61"/>
      <c r="C96" s="61"/>
      <c r="D96" s="61"/>
      <c r="E96" s="61"/>
      <c r="F96" s="61"/>
      <c r="G96" s="61"/>
      <c r="H96" s="69">
        <v>10000000</v>
      </c>
      <c r="I96" s="69" t="s">
        <v>122</v>
      </c>
      <c r="J96" s="69" t="s">
        <v>123</v>
      </c>
      <c r="K96" s="69" t="s">
        <v>124</v>
      </c>
      <c r="L96" s="19"/>
      <c r="M96" s="14">
        <v>0</v>
      </c>
      <c r="N96" s="3"/>
      <c r="O96" s="3"/>
      <c r="P96" s="19"/>
      <c r="Q96" s="95">
        <f t="shared" si="1"/>
        <v>0</v>
      </c>
    </row>
    <row r="97" spans="1:17">
      <c r="A97" s="61">
        <v>85</v>
      </c>
      <c r="B97" s="61"/>
      <c r="C97" s="61"/>
      <c r="D97" s="61"/>
      <c r="E97" s="61"/>
      <c r="F97" s="61"/>
      <c r="G97" s="61"/>
      <c r="H97" s="69">
        <v>10000000</v>
      </c>
      <c r="I97" s="69" t="s">
        <v>122</v>
      </c>
      <c r="J97" s="69" t="s">
        <v>123</v>
      </c>
      <c r="K97" s="69" t="s">
        <v>124</v>
      </c>
      <c r="L97" s="19"/>
      <c r="M97" s="14">
        <v>0</v>
      </c>
      <c r="N97" s="3"/>
      <c r="O97" s="3"/>
      <c r="P97" s="19"/>
      <c r="Q97" s="95">
        <f t="shared" si="1"/>
        <v>0</v>
      </c>
    </row>
    <row r="98" spans="1:17">
      <c r="A98" s="61">
        <v>86</v>
      </c>
      <c r="B98" s="61"/>
      <c r="C98" s="61"/>
      <c r="D98" s="61"/>
      <c r="E98" s="61"/>
      <c r="F98" s="61"/>
      <c r="G98" s="61"/>
      <c r="H98" s="69">
        <v>10000000</v>
      </c>
      <c r="I98" s="69" t="s">
        <v>122</v>
      </c>
      <c r="J98" s="69" t="s">
        <v>123</v>
      </c>
      <c r="K98" s="69" t="s">
        <v>124</v>
      </c>
      <c r="L98" s="19"/>
      <c r="M98" s="14">
        <v>0</v>
      </c>
      <c r="N98" s="3"/>
      <c r="O98" s="3"/>
      <c r="P98" s="19"/>
      <c r="Q98" s="95">
        <f t="shared" si="1"/>
        <v>0</v>
      </c>
    </row>
    <row r="99" spans="1:17">
      <c r="A99" s="61">
        <v>87</v>
      </c>
      <c r="B99" s="61"/>
      <c r="C99" s="61"/>
      <c r="D99" s="61"/>
      <c r="E99" s="61"/>
      <c r="F99" s="61"/>
      <c r="G99" s="61"/>
      <c r="H99" s="69">
        <v>10000000</v>
      </c>
      <c r="I99" s="69" t="s">
        <v>122</v>
      </c>
      <c r="J99" s="69" t="s">
        <v>123</v>
      </c>
      <c r="K99" s="69" t="s">
        <v>124</v>
      </c>
      <c r="L99" s="19"/>
      <c r="M99" s="14">
        <v>0</v>
      </c>
      <c r="N99" s="3"/>
      <c r="O99" s="3"/>
      <c r="P99" s="19"/>
      <c r="Q99" s="95">
        <f t="shared" si="1"/>
        <v>0</v>
      </c>
    </row>
    <row r="100" spans="1:17">
      <c r="A100" s="61">
        <v>88</v>
      </c>
      <c r="B100" s="61"/>
      <c r="C100" s="61"/>
      <c r="D100" s="61"/>
      <c r="E100" s="61"/>
      <c r="F100" s="61"/>
      <c r="G100" s="61"/>
      <c r="H100" s="69">
        <v>10000000</v>
      </c>
      <c r="I100" s="69" t="s">
        <v>122</v>
      </c>
      <c r="J100" s="69" t="s">
        <v>123</v>
      </c>
      <c r="K100" s="69" t="s">
        <v>124</v>
      </c>
      <c r="L100" s="19"/>
      <c r="M100" s="14">
        <v>0</v>
      </c>
      <c r="N100" s="3"/>
      <c r="O100" s="3"/>
      <c r="P100" s="19"/>
      <c r="Q100" s="95">
        <f t="shared" si="1"/>
        <v>0</v>
      </c>
    </row>
    <row r="101" spans="1:17">
      <c r="A101" s="61">
        <v>89</v>
      </c>
      <c r="B101" s="61"/>
      <c r="C101" s="61"/>
      <c r="D101" s="61"/>
      <c r="E101" s="61"/>
      <c r="F101" s="61"/>
      <c r="G101" s="61"/>
      <c r="H101" s="69">
        <v>10000000</v>
      </c>
      <c r="I101" s="69" t="s">
        <v>122</v>
      </c>
      <c r="J101" s="69" t="s">
        <v>123</v>
      </c>
      <c r="K101" s="69" t="s">
        <v>124</v>
      </c>
      <c r="L101" s="19"/>
      <c r="M101" s="14">
        <v>0</v>
      </c>
      <c r="N101" s="3"/>
      <c r="O101" s="3"/>
      <c r="P101" s="19"/>
      <c r="Q101" s="95">
        <f t="shared" si="1"/>
        <v>0</v>
      </c>
    </row>
    <row r="102" spans="1:17">
      <c r="A102" s="61">
        <v>90</v>
      </c>
      <c r="B102" s="61"/>
      <c r="C102" s="61"/>
      <c r="D102" s="61"/>
      <c r="E102" s="61"/>
      <c r="F102" s="61"/>
      <c r="G102" s="61"/>
      <c r="H102" s="69">
        <v>10000000</v>
      </c>
      <c r="I102" s="69" t="s">
        <v>122</v>
      </c>
      <c r="J102" s="69" t="s">
        <v>123</v>
      </c>
      <c r="K102" s="69" t="s">
        <v>124</v>
      </c>
      <c r="L102" s="19"/>
      <c r="M102" s="14">
        <v>0</v>
      </c>
      <c r="N102" s="3"/>
      <c r="O102" s="3"/>
      <c r="P102" s="19"/>
      <c r="Q102" s="95">
        <f t="shared" si="1"/>
        <v>0</v>
      </c>
    </row>
    <row r="103" spans="1:17">
      <c r="A103" s="61">
        <v>91</v>
      </c>
      <c r="B103" s="61"/>
      <c r="C103" s="61"/>
      <c r="D103" s="61"/>
      <c r="E103" s="61"/>
      <c r="F103" s="61"/>
      <c r="G103" s="61"/>
      <c r="H103" s="69">
        <v>10000000</v>
      </c>
      <c r="I103" s="69" t="s">
        <v>122</v>
      </c>
      <c r="J103" s="69" t="s">
        <v>123</v>
      </c>
      <c r="K103" s="69" t="s">
        <v>124</v>
      </c>
      <c r="L103" s="19"/>
      <c r="M103" s="14">
        <v>0</v>
      </c>
      <c r="N103" s="3"/>
      <c r="O103" s="3"/>
      <c r="P103" s="19"/>
      <c r="Q103" s="95">
        <f t="shared" si="1"/>
        <v>0</v>
      </c>
    </row>
    <row r="104" spans="1:17">
      <c r="A104" s="61">
        <v>92</v>
      </c>
      <c r="B104" s="61"/>
      <c r="C104" s="61"/>
      <c r="D104" s="61"/>
      <c r="E104" s="61"/>
      <c r="F104" s="61"/>
      <c r="G104" s="61"/>
      <c r="H104" s="69">
        <v>10000000</v>
      </c>
      <c r="I104" s="69" t="s">
        <v>122</v>
      </c>
      <c r="J104" s="69" t="s">
        <v>123</v>
      </c>
      <c r="K104" s="69" t="s">
        <v>124</v>
      </c>
      <c r="L104" s="19"/>
      <c r="M104" s="14">
        <v>0</v>
      </c>
      <c r="N104" s="3"/>
      <c r="O104" s="3"/>
      <c r="P104" s="19"/>
      <c r="Q104" s="95">
        <f t="shared" si="1"/>
        <v>0</v>
      </c>
    </row>
    <row r="105" spans="1:17">
      <c r="A105" s="61">
        <v>93</v>
      </c>
      <c r="B105" s="61"/>
      <c r="C105" s="61"/>
      <c r="D105" s="61"/>
      <c r="E105" s="61"/>
      <c r="F105" s="61"/>
      <c r="G105" s="61"/>
      <c r="H105" s="69">
        <v>10000000</v>
      </c>
      <c r="I105" s="69" t="s">
        <v>122</v>
      </c>
      <c r="J105" s="69" t="s">
        <v>123</v>
      </c>
      <c r="K105" s="69" t="s">
        <v>124</v>
      </c>
      <c r="L105" s="19"/>
      <c r="M105" s="14">
        <v>0</v>
      </c>
      <c r="N105" s="3"/>
      <c r="O105" s="3"/>
      <c r="P105" s="19"/>
      <c r="Q105" s="95">
        <f t="shared" si="1"/>
        <v>0</v>
      </c>
    </row>
    <row r="106" spans="1:17">
      <c r="A106" s="61">
        <v>94</v>
      </c>
      <c r="B106" s="61"/>
      <c r="C106" s="61"/>
      <c r="D106" s="61"/>
      <c r="E106" s="61"/>
      <c r="F106" s="61"/>
      <c r="G106" s="61"/>
      <c r="H106" s="69">
        <v>10000000</v>
      </c>
      <c r="I106" s="69" t="s">
        <v>122</v>
      </c>
      <c r="J106" s="69" t="s">
        <v>123</v>
      </c>
      <c r="K106" s="69" t="s">
        <v>124</v>
      </c>
      <c r="L106" s="19"/>
      <c r="M106" s="14">
        <v>0</v>
      </c>
      <c r="N106" s="3"/>
      <c r="O106" s="3"/>
      <c r="P106" s="19"/>
      <c r="Q106" s="95">
        <f t="shared" si="1"/>
        <v>0</v>
      </c>
    </row>
    <row r="107" spans="1:17">
      <c r="A107" s="61">
        <v>95</v>
      </c>
      <c r="B107" s="61"/>
      <c r="C107" s="61"/>
      <c r="D107" s="61"/>
      <c r="E107" s="61"/>
      <c r="F107" s="61"/>
      <c r="G107" s="61"/>
      <c r="H107" s="69">
        <v>10000000</v>
      </c>
      <c r="I107" s="69" t="s">
        <v>122</v>
      </c>
      <c r="J107" s="69" t="s">
        <v>123</v>
      </c>
      <c r="K107" s="69" t="s">
        <v>124</v>
      </c>
      <c r="L107" s="19"/>
      <c r="M107" s="14">
        <v>0</v>
      </c>
      <c r="N107" s="3"/>
      <c r="O107" s="3"/>
      <c r="P107" s="19"/>
      <c r="Q107" s="95">
        <f t="shared" si="1"/>
        <v>0</v>
      </c>
    </row>
    <row r="108" spans="1:17">
      <c r="A108" s="61">
        <v>96</v>
      </c>
      <c r="B108" s="61"/>
      <c r="C108" s="61"/>
      <c r="D108" s="61"/>
      <c r="E108" s="61"/>
      <c r="F108" s="61"/>
      <c r="G108" s="61"/>
      <c r="H108" s="69">
        <v>10000000</v>
      </c>
      <c r="I108" s="69" t="s">
        <v>122</v>
      </c>
      <c r="J108" s="69" t="s">
        <v>123</v>
      </c>
      <c r="K108" s="69" t="s">
        <v>124</v>
      </c>
      <c r="L108" s="19"/>
      <c r="M108" s="14">
        <v>0</v>
      </c>
      <c r="N108" s="3"/>
      <c r="O108" s="3"/>
      <c r="P108" s="19"/>
      <c r="Q108" s="95">
        <f t="shared" si="1"/>
        <v>0</v>
      </c>
    </row>
    <row r="109" spans="1:17">
      <c r="A109" s="61">
        <v>97</v>
      </c>
      <c r="B109" s="61"/>
      <c r="C109" s="61"/>
      <c r="D109" s="61"/>
      <c r="E109" s="61"/>
      <c r="F109" s="61"/>
      <c r="G109" s="61"/>
      <c r="H109" s="69">
        <v>10000000</v>
      </c>
      <c r="I109" s="69" t="s">
        <v>122</v>
      </c>
      <c r="J109" s="69" t="s">
        <v>123</v>
      </c>
      <c r="K109" s="69" t="s">
        <v>124</v>
      </c>
      <c r="L109" s="19"/>
      <c r="M109" s="14">
        <v>0</v>
      </c>
      <c r="N109" s="3"/>
      <c r="O109" s="3"/>
      <c r="P109" s="19"/>
      <c r="Q109" s="95">
        <f t="shared" si="1"/>
        <v>0</v>
      </c>
    </row>
    <row r="110" spans="1:17">
      <c r="A110" s="61">
        <v>98</v>
      </c>
      <c r="B110" s="61"/>
      <c r="C110" s="61"/>
      <c r="D110" s="61"/>
      <c r="E110" s="61"/>
      <c r="F110" s="61"/>
      <c r="G110" s="61"/>
      <c r="H110" s="69">
        <v>10000000</v>
      </c>
      <c r="I110" s="69" t="s">
        <v>122</v>
      </c>
      <c r="J110" s="69" t="s">
        <v>123</v>
      </c>
      <c r="K110" s="69" t="s">
        <v>124</v>
      </c>
      <c r="L110" s="19"/>
      <c r="M110" s="14">
        <v>0</v>
      </c>
      <c r="N110" s="3"/>
      <c r="O110" s="3"/>
      <c r="P110" s="19"/>
      <c r="Q110" s="95">
        <f t="shared" si="1"/>
        <v>0</v>
      </c>
    </row>
    <row r="111" spans="1:17">
      <c r="A111" s="61">
        <v>99</v>
      </c>
      <c r="B111" s="61"/>
      <c r="C111" s="61"/>
      <c r="D111" s="61"/>
      <c r="E111" s="61"/>
      <c r="F111" s="61"/>
      <c r="G111" s="61"/>
      <c r="H111" s="69">
        <v>10000000</v>
      </c>
      <c r="I111" s="69" t="s">
        <v>122</v>
      </c>
      <c r="J111" s="69" t="s">
        <v>123</v>
      </c>
      <c r="K111" s="69" t="s">
        <v>124</v>
      </c>
      <c r="L111" s="19"/>
      <c r="M111" s="14">
        <v>0</v>
      </c>
      <c r="N111" s="3"/>
      <c r="O111" s="3"/>
      <c r="P111" s="19"/>
      <c r="Q111" s="95">
        <f t="shared" si="1"/>
        <v>0</v>
      </c>
    </row>
    <row r="112" spans="1:17">
      <c r="A112" s="61">
        <v>100</v>
      </c>
      <c r="B112" s="61"/>
      <c r="C112" s="61"/>
      <c r="D112" s="61"/>
      <c r="E112" s="61"/>
      <c r="F112" s="61"/>
      <c r="G112" s="61"/>
      <c r="H112" s="69">
        <v>10000000</v>
      </c>
      <c r="I112" s="69" t="s">
        <v>122</v>
      </c>
      <c r="J112" s="69" t="s">
        <v>123</v>
      </c>
      <c r="K112" s="69" t="s">
        <v>124</v>
      </c>
      <c r="L112" s="19"/>
      <c r="M112" s="14">
        <v>0</v>
      </c>
      <c r="N112" s="3"/>
      <c r="O112" s="3"/>
      <c r="P112" s="19"/>
      <c r="Q112" s="95">
        <f t="shared" si="1"/>
        <v>0</v>
      </c>
    </row>
  </sheetData>
  <mergeCells count="49">
    <mergeCell ref="N1:O1"/>
    <mergeCell ref="A1:L2"/>
    <mergeCell ref="A43:A45"/>
    <mergeCell ref="E43:E45"/>
    <mergeCell ref="A21:A22"/>
    <mergeCell ref="E21:E22"/>
    <mergeCell ref="A23:A24"/>
    <mergeCell ref="E25:E26"/>
    <mergeCell ref="B21:B22"/>
    <mergeCell ref="B23:B24"/>
    <mergeCell ref="B25:B26"/>
    <mergeCell ref="B27:B28"/>
    <mergeCell ref="B29:B30"/>
    <mergeCell ref="F21:F22"/>
    <mergeCell ref="E23:E24"/>
    <mergeCell ref="E27:E28"/>
    <mergeCell ref="D21:D22"/>
    <mergeCell ref="C27:C28"/>
    <mergeCell ref="C25:C26"/>
    <mergeCell ref="C23:C24"/>
    <mergeCell ref="C21:C22"/>
    <mergeCell ref="D25:D26"/>
    <mergeCell ref="D23:D24"/>
    <mergeCell ref="D27:D28"/>
    <mergeCell ref="F25:F26"/>
    <mergeCell ref="F23:F24"/>
    <mergeCell ref="B43:B45"/>
    <mergeCell ref="A25:A26"/>
    <mergeCell ref="A29:A30"/>
    <mergeCell ref="A31:A32"/>
    <mergeCell ref="E33:E34"/>
    <mergeCell ref="A33:A34"/>
    <mergeCell ref="A27:A28"/>
    <mergeCell ref="E31:E32"/>
    <mergeCell ref="E29:E30"/>
    <mergeCell ref="D43:D45"/>
    <mergeCell ref="D33:D34"/>
    <mergeCell ref="D31:D32"/>
    <mergeCell ref="D29:D30"/>
    <mergeCell ref="C43:C45"/>
    <mergeCell ref="C31:C32"/>
    <mergeCell ref="C29:C30"/>
    <mergeCell ref="C33:C34"/>
    <mergeCell ref="F27:F28"/>
    <mergeCell ref="F33:F34"/>
    <mergeCell ref="F31:F32"/>
    <mergeCell ref="F29:F30"/>
    <mergeCell ref="B31:B32"/>
    <mergeCell ref="B33:B34"/>
  </mergeCells>
  <conditionalFormatting sqref="N4:N112">
    <cfRule type="notContainsBlanks" dxfId="76" priority="31">
      <formula>LEN(TRIM(N4))&gt;0</formula>
    </cfRule>
  </conditionalFormatting>
  <conditionalFormatting sqref="Q1">
    <cfRule type="colorScale" priority="22">
      <colorScale>
        <cfvo type="num" val="0"/>
        <cfvo type="num" val="0.5"/>
        <cfvo type="num" val="1"/>
        <color rgb="FFF8696B"/>
        <color rgb="FFFFEB84"/>
        <color rgb="FF63BE7B"/>
      </colorScale>
    </cfRule>
  </conditionalFormatting>
  <conditionalFormatting sqref="O4:O112">
    <cfRule type="beginsWith" dxfId="75" priority="1" operator="beginsWith" text="G">
      <formula>LEFT(O4,LEN("G"))="G"</formula>
    </cfRule>
    <cfRule type="beginsWith" dxfId="74" priority="2" operator="beginsWith" text="VG">
      <formula>LEFT(O4,LEN("VG"))="VG"</formula>
    </cfRule>
    <cfRule type="beginsWith" dxfId="73" priority="3" operator="beginsWith" text="F">
      <formula>LEFT(O4,LEN("F"))="F"</formula>
    </cfRule>
    <cfRule type="beginsWith" dxfId="72" priority="4" operator="beginsWith" text="VF">
      <formula>LEFT(O4,LEN("VF"))="VF"</formula>
    </cfRule>
    <cfRule type="beginsWith" dxfId="71" priority="5" operator="beginsWith" text="XF">
      <formula>LEFT(O4,LEN("XF"))="XF"</formula>
    </cfRule>
    <cfRule type="beginsWith" dxfId="70" priority="6" operator="beginsWith" text="UNC">
      <formula>LEFT(O4,LEN("UNC"))="UNC"</formula>
    </cfRule>
    <cfRule type="beginsWith" dxfId="69" priority="7" operator="beginsWith" text="Proof">
      <formula>LEFT(O4,LEN("Proof"))="Proof"</formula>
    </cfRule>
  </conditionalFormatting>
  <conditionalFormatting sqref="O4:O112">
    <cfRule type="beginsWith" dxfId="68" priority="8" operator="beginsWith" text="G">
      <formula>LEFT(O4,LEN("G"))="G"</formula>
    </cfRule>
    <cfRule type="beginsWith" dxfId="67" priority="9" operator="beginsWith" text="VG">
      <formula>LEFT(O4,LEN("VG"))="VG"</formula>
    </cfRule>
    <cfRule type="beginsWith" dxfId="66" priority="10" operator="beginsWith" text="F">
      <formula>LEFT(O4,LEN("F"))="F"</formula>
    </cfRule>
    <cfRule type="beginsWith" dxfId="65" priority="11" operator="beginsWith" text="VF">
      <formula>LEFT(O4,LEN("VF"))="VF"</formula>
    </cfRule>
    <cfRule type="beginsWith" dxfId="64" priority="12" operator="beginsWith" text="XF">
      <formula>LEFT(O4,LEN("XF"))="XF"</formula>
    </cfRule>
    <cfRule type="beginsWith" dxfId="63" priority="13" operator="beginsWith" text="UNC">
      <formula>LEFT(O4,LEN("UNC"))="UNC"</formula>
    </cfRule>
    <cfRule type="beginsWith" dxfId="62" priority="14" operator="beginsWith" text="Proof">
      <formula>LEFT(O4,LEN("Proof"))="Proof"</formula>
    </cfRule>
  </conditionalFormatting>
  <dataValidations count="2">
    <dataValidation type="list" allowBlank="1" showInputMessage="1" showErrorMessage="1" sqref="O4:O112">
      <formula1>"Proof,UNC,XF,VF,F,VG,G"</formula1>
    </dataValidation>
    <dataValidation type="list" allowBlank="1" showInputMessage="1" showErrorMessage="1" sqref="L4:L112">
      <formula1>"S,R,RR,RRR,RRRR,U"</formula1>
    </dataValidation>
  </dataValidations>
  <hyperlinks>
    <hyperlink ref="B4" r:id="rId1"/>
    <hyperlink ref="B6" r:id="rId2"/>
    <hyperlink ref="B8" r:id="rId3"/>
    <hyperlink ref="B10" r:id="rId4"/>
    <hyperlink ref="B12" r:id="rId5"/>
    <hyperlink ref="B14" r:id="rId6"/>
    <hyperlink ref="B5" r:id="rId7"/>
    <hyperlink ref="B7" r:id="rId8"/>
    <hyperlink ref="B9" r:id="rId9"/>
    <hyperlink ref="B11" r:id="rId10"/>
    <hyperlink ref="B13" r:id="rId11"/>
    <hyperlink ref="B15" r:id="rId12"/>
    <hyperlink ref="B16" r:id="rId13"/>
    <hyperlink ref="B17" r:id="rId14"/>
    <hyperlink ref="B18" r:id="rId15"/>
    <hyperlink ref="B19" r:id="rId16"/>
    <hyperlink ref="B20" r:id="rId17"/>
    <hyperlink ref="B35" r:id="rId18"/>
    <hyperlink ref="B36" r:id="rId19"/>
    <hyperlink ref="B37" r:id="rId20"/>
    <hyperlink ref="B38" r:id="rId21"/>
    <hyperlink ref="B39" r:id="rId22"/>
    <hyperlink ref="B40" r:id="rId23"/>
    <hyperlink ref="B41" r:id="rId24"/>
    <hyperlink ref="B42" r:id="rId25"/>
    <hyperlink ref="B43" r:id="rId26"/>
    <hyperlink ref="B46" r:id="rId27"/>
    <hyperlink ref="B47" r:id="rId28"/>
    <hyperlink ref="B48" r:id="rId29"/>
    <hyperlink ref="B49" r:id="rId30"/>
    <hyperlink ref="B50" r:id="rId31" display="5514-0085"/>
    <hyperlink ref="B51" r:id="rId32"/>
  </hyperlinks>
  <pageMargins left="0.19685039370078741" right="0.19685039370078741" top="0.19685039370078741" bottom="0.19685039370078741" header="0.51181102362204722" footer="0.51181102362204722"/>
  <pageSetup paperSize="9" scale="67" fitToHeight="0" orientation="landscape" r:id="rId33"/>
  <headerFooter>
    <oddFooter>Страница  &amp;P из &amp;N</oddFooter>
  </headerFooter>
  <customProperties>
    <customPr name="LastActive" r:id="rId34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4"/>
  <sheetViews>
    <sheetView zoomScale="85" zoomScaleNormal="85" workbookViewId="0">
      <pane ySplit="3" topLeftCell="A4" activePane="bottomLeft" state="frozen"/>
      <selection pane="bottomLeft" activeCell="A4" sqref="A4"/>
    </sheetView>
  </sheetViews>
  <sheetFormatPr defaultRowHeight="12.75"/>
  <cols>
    <col min="1" max="1" width="5.7109375" style="1" customWidth="1"/>
    <col min="2" max="4" width="10.7109375" style="1" customWidth="1"/>
    <col min="5" max="5" width="35.7109375" style="1" customWidth="1"/>
    <col min="6" max="6" width="10.7109375" style="1" customWidth="1"/>
    <col min="7" max="7" width="6.7109375" style="1" customWidth="1"/>
    <col min="8" max="8" width="12.7109375" style="1" customWidth="1"/>
    <col min="9" max="11" width="10.7109375" style="1" customWidth="1"/>
    <col min="12" max="17" width="12.7109375" style="1" customWidth="1"/>
    <col min="18" max="18" width="9.140625" style="1"/>
    <col min="19" max="19" width="3.85546875" style="1" bestFit="1" customWidth="1"/>
    <col min="20" max="16384" width="9.140625" style="1"/>
  </cols>
  <sheetData>
    <row r="1" spans="1:17">
      <c r="A1" s="236" t="s">
        <v>261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60" t="s">
        <v>10</v>
      </c>
      <c r="N1" s="229">
        <f>∑!F3</f>
        <v>42001</v>
      </c>
      <c r="O1" s="229"/>
      <c r="P1" s="60" t="s">
        <v>121</v>
      </c>
      <c r="Q1" s="93">
        <f>N2/O2</f>
        <v>0.37777777777777777</v>
      </c>
    </row>
    <row r="2" spans="1:17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60" t="s">
        <v>108</v>
      </c>
      <c r="N2" s="61">
        <f>COUNTA(N4:N64)</f>
        <v>17</v>
      </c>
      <c r="O2" s="61">
        <f>COUNTA(G4:G64)</f>
        <v>45</v>
      </c>
      <c r="P2" s="60" t="s">
        <v>97</v>
      </c>
      <c r="Q2" s="94">
        <f>SUM(Q4:Q64)</f>
        <v>2710</v>
      </c>
    </row>
    <row r="3" spans="1:17" s="2" customFormat="1">
      <c r="A3" s="64" t="s">
        <v>2</v>
      </c>
      <c r="B3" s="64" t="s">
        <v>14</v>
      </c>
      <c r="C3" s="64" t="s">
        <v>118</v>
      </c>
      <c r="D3" s="64" t="s">
        <v>56</v>
      </c>
      <c r="E3" s="64" t="s">
        <v>6</v>
      </c>
      <c r="F3" s="64" t="s">
        <v>7</v>
      </c>
      <c r="G3" s="64" t="s">
        <v>120</v>
      </c>
      <c r="H3" s="64" t="s">
        <v>3</v>
      </c>
      <c r="I3" s="64" t="s">
        <v>62</v>
      </c>
      <c r="J3" s="64" t="s">
        <v>58</v>
      </c>
      <c r="K3" s="64" t="s">
        <v>59</v>
      </c>
      <c r="L3" s="64" t="s">
        <v>592</v>
      </c>
      <c r="M3" s="64" t="s">
        <v>11</v>
      </c>
      <c r="N3" s="64" t="s">
        <v>96</v>
      </c>
      <c r="O3" s="64" t="s">
        <v>119</v>
      </c>
      <c r="P3" s="64" t="s">
        <v>9</v>
      </c>
      <c r="Q3" s="64" t="s">
        <v>591</v>
      </c>
    </row>
    <row r="4" spans="1:17" ht="25.5" customHeight="1">
      <c r="A4" s="61">
        <v>1</v>
      </c>
      <c r="B4" s="92" t="s">
        <v>125</v>
      </c>
      <c r="C4" s="61" t="s">
        <v>658</v>
      </c>
      <c r="D4" s="92" t="s">
        <v>57</v>
      </c>
      <c r="E4" s="98" t="s">
        <v>159</v>
      </c>
      <c r="F4" s="99">
        <v>37434</v>
      </c>
      <c r="G4" s="98" t="s">
        <v>1</v>
      </c>
      <c r="H4" s="100">
        <v>5000000</v>
      </c>
      <c r="I4" s="100" t="s">
        <v>160</v>
      </c>
      <c r="J4" s="100" t="s">
        <v>161</v>
      </c>
      <c r="K4" s="100" t="s">
        <v>162</v>
      </c>
      <c r="L4" s="18"/>
      <c r="M4" s="97">
        <v>150</v>
      </c>
      <c r="N4" s="96"/>
      <c r="O4" s="57"/>
      <c r="P4" s="18"/>
      <c r="Q4" s="95">
        <f>M4*N4</f>
        <v>0</v>
      </c>
    </row>
    <row r="5" spans="1:17" ht="25.5" customHeight="1">
      <c r="A5" s="61">
        <v>2</v>
      </c>
      <c r="B5" s="92" t="s">
        <v>126</v>
      </c>
      <c r="C5" s="61" t="s">
        <v>659</v>
      </c>
      <c r="D5" s="92" t="s">
        <v>57</v>
      </c>
      <c r="E5" s="98" t="s">
        <v>163</v>
      </c>
      <c r="F5" s="99">
        <v>37434</v>
      </c>
      <c r="G5" s="98" t="s">
        <v>0</v>
      </c>
      <c r="H5" s="100">
        <v>5000000</v>
      </c>
      <c r="I5" s="100" t="s">
        <v>160</v>
      </c>
      <c r="J5" s="100" t="s">
        <v>161</v>
      </c>
      <c r="K5" s="100" t="s">
        <v>162</v>
      </c>
      <c r="L5" s="18" t="s">
        <v>594</v>
      </c>
      <c r="M5" s="97">
        <v>150</v>
      </c>
      <c r="N5" s="96">
        <v>1</v>
      </c>
      <c r="O5" s="57" t="s">
        <v>556</v>
      </c>
      <c r="P5" s="18"/>
      <c r="Q5" s="95">
        <f t="shared" ref="Q5:Q48" si="0">M5*N5</f>
        <v>150</v>
      </c>
    </row>
    <row r="6" spans="1:17" ht="25.5" customHeight="1">
      <c r="A6" s="61">
        <v>3</v>
      </c>
      <c r="B6" s="92" t="s">
        <v>127</v>
      </c>
      <c r="C6" s="61" t="s">
        <v>660</v>
      </c>
      <c r="D6" s="92" t="s">
        <v>57</v>
      </c>
      <c r="E6" s="98" t="s">
        <v>164</v>
      </c>
      <c r="F6" s="99">
        <v>37434</v>
      </c>
      <c r="G6" s="98" t="s">
        <v>0</v>
      </c>
      <c r="H6" s="100">
        <v>5000000</v>
      </c>
      <c r="I6" s="100" t="s">
        <v>160</v>
      </c>
      <c r="J6" s="100" t="s">
        <v>161</v>
      </c>
      <c r="K6" s="100" t="s">
        <v>162</v>
      </c>
      <c r="L6" s="18"/>
      <c r="M6" s="97">
        <v>150</v>
      </c>
      <c r="N6" s="96"/>
      <c r="O6" s="57"/>
      <c r="P6" s="18"/>
      <c r="Q6" s="95">
        <f t="shared" si="0"/>
        <v>0</v>
      </c>
    </row>
    <row r="7" spans="1:17" ht="25.5" customHeight="1">
      <c r="A7" s="61">
        <v>4</v>
      </c>
      <c r="B7" s="92" t="s">
        <v>128</v>
      </c>
      <c r="C7" s="61" t="s">
        <v>657</v>
      </c>
      <c r="D7" s="92" t="s">
        <v>57</v>
      </c>
      <c r="E7" s="98" t="s">
        <v>165</v>
      </c>
      <c r="F7" s="99">
        <v>37677</v>
      </c>
      <c r="G7" s="98" t="s">
        <v>0</v>
      </c>
      <c r="H7" s="100">
        <v>5000000</v>
      </c>
      <c r="I7" s="100" t="s">
        <v>160</v>
      </c>
      <c r="J7" s="100" t="s">
        <v>161</v>
      </c>
      <c r="K7" s="100" t="s">
        <v>162</v>
      </c>
      <c r="L7" s="18"/>
      <c r="M7" s="97">
        <v>150</v>
      </c>
      <c r="N7" s="96"/>
      <c r="O7" s="57"/>
      <c r="P7" s="18"/>
      <c r="Q7" s="95">
        <f t="shared" si="0"/>
        <v>0</v>
      </c>
    </row>
    <row r="8" spans="1:17" ht="25.5" customHeight="1">
      <c r="A8" s="61">
        <v>5</v>
      </c>
      <c r="B8" s="92" t="s">
        <v>129</v>
      </c>
      <c r="C8" s="61" t="s">
        <v>661</v>
      </c>
      <c r="D8" s="92" t="s">
        <v>57</v>
      </c>
      <c r="E8" s="98" t="s">
        <v>166</v>
      </c>
      <c r="F8" s="99">
        <v>37900</v>
      </c>
      <c r="G8" s="98" t="s">
        <v>0</v>
      </c>
      <c r="H8" s="100">
        <v>5000000</v>
      </c>
      <c r="I8" s="100" t="s">
        <v>160</v>
      </c>
      <c r="J8" s="100" t="s">
        <v>161</v>
      </c>
      <c r="K8" s="100" t="s">
        <v>162</v>
      </c>
      <c r="L8" s="18"/>
      <c r="M8" s="97">
        <v>150</v>
      </c>
      <c r="N8" s="96"/>
      <c r="O8" s="57"/>
      <c r="P8" s="18"/>
      <c r="Q8" s="95">
        <f t="shared" si="0"/>
        <v>0</v>
      </c>
    </row>
    <row r="9" spans="1:17" ht="25.5" customHeight="1">
      <c r="A9" s="61">
        <v>6</v>
      </c>
      <c r="B9" s="92" t="s">
        <v>130</v>
      </c>
      <c r="C9" s="61" t="s">
        <v>662</v>
      </c>
      <c r="D9" s="92" t="s">
        <v>57</v>
      </c>
      <c r="E9" s="98" t="s">
        <v>167</v>
      </c>
      <c r="F9" s="99">
        <v>37900</v>
      </c>
      <c r="G9" s="98" t="s">
        <v>1</v>
      </c>
      <c r="H9" s="100">
        <v>5000000</v>
      </c>
      <c r="I9" s="100" t="s">
        <v>160</v>
      </c>
      <c r="J9" s="100" t="s">
        <v>161</v>
      </c>
      <c r="K9" s="100" t="s">
        <v>162</v>
      </c>
      <c r="L9" s="18" t="s">
        <v>594</v>
      </c>
      <c r="M9" s="97">
        <v>150</v>
      </c>
      <c r="N9" s="96">
        <v>1</v>
      </c>
      <c r="O9" s="57" t="s">
        <v>556</v>
      </c>
      <c r="P9" s="18"/>
      <c r="Q9" s="95">
        <f t="shared" si="0"/>
        <v>150</v>
      </c>
    </row>
    <row r="10" spans="1:17" ht="25.5" customHeight="1">
      <c r="A10" s="61">
        <v>7</v>
      </c>
      <c r="B10" s="92" t="s">
        <v>131</v>
      </c>
      <c r="C10" s="61" t="s">
        <v>656</v>
      </c>
      <c r="D10" s="92" t="s">
        <v>57</v>
      </c>
      <c r="E10" s="98" t="s">
        <v>168</v>
      </c>
      <c r="F10" s="99">
        <v>37900</v>
      </c>
      <c r="G10" s="98" t="s">
        <v>0</v>
      </c>
      <c r="H10" s="100">
        <v>5000000</v>
      </c>
      <c r="I10" s="100" t="s">
        <v>160</v>
      </c>
      <c r="J10" s="100" t="s">
        <v>161</v>
      </c>
      <c r="K10" s="100" t="s">
        <v>162</v>
      </c>
      <c r="L10" s="18" t="s">
        <v>594</v>
      </c>
      <c r="M10" s="97">
        <v>150</v>
      </c>
      <c r="N10" s="96">
        <v>1</v>
      </c>
      <c r="O10" s="57" t="s">
        <v>556</v>
      </c>
      <c r="P10" s="18"/>
      <c r="Q10" s="95">
        <f t="shared" si="0"/>
        <v>150</v>
      </c>
    </row>
    <row r="11" spans="1:17" ht="25.5" customHeight="1">
      <c r="A11" s="61">
        <v>8</v>
      </c>
      <c r="B11" s="92" t="s">
        <v>132</v>
      </c>
      <c r="C11" s="61" t="s">
        <v>653</v>
      </c>
      <c r="D11" s="92" t="s">
        <v>57</v>
      </c>
      <c r="E11" s="98" t="s">
        <v>169</v>
      </c>
      <c r="F11" s="99">
        <v>38252</v>
      </c>
      <c r="G11" s="98" t="s">
        <v>0</v>
      </c>
      <c r="H11" s="100">
        <v>5000000</v>
      </c>
      <c r="I11" s="100" t="s">
        <v>160</v>
      </c>
      <c r="J11" s="100" t="s">
        <v>161</v>
      </c>
      <c r="K11" s="100" t="s">
        <v>162</v>
      </c>
      <c r="L11" s="18"/>
      <c r="M11" s="97">
        <v>150</v>
      </c>
      <c r="N11" s="96"/>
      <c r="O11" s="57"/>
      <c r="P11" s="18"/>
      <c r="Q11" s="95">
        <f t="shared" si="0"/>
        <v>0</v>
      </c>
    </row>
    <row r="12" spans="1:17" ht="25.5" customHeight="1">
      <c r="A12" s="61">
        <v>9</v>
      </c>
      <c r="B12" s="92" t="s">
        <v>133</v>
      </c>
      <c r="C12" s="61" t="s">
        <v>655</v>
      </c>
      <c r="D12" s="92" t="s">
        <v>57</v>
      </c>
      <c r="E12" s="98" t="s">
        <v>170</v>
      </c>
      <c r="F12" s="99">
        <v>38252</v>
      </c>
      <c r="G12" s="98" t="s">
        <v>1</v>
      </c>
      <c r="H12" s="100">
        <v>5000000</v>
      </c>
      <c r="I12" s="100" t="s">
        <v>160</v>
      </c>
      <c r="J12" s="100" t="s">
        <v>161</v>
      </c>
      <c r="K12" s="100" t="s">
        <v>162</v>
      </c>
      <c r="L12" s="18" t="s">
        <v>594</v>
      </c>
      <c r="M12" s="97">
        <v>150</v>
      </c>
      <c r="N12" s="96">
        <v>1</v>
      </c>
      <c r="O12" s="57" t="s">
        <v>556</v>
      </c>
      <c r="P12" s="18"/>
      <c r="Q12" s="95">
        <f t="shared" si="0"/>
        <v>150</v>
      </c>
    </row>
    <row r="13" spans="1:17" ht="25.5" customHeight="1">
      <c r="A13" s="61">
        <v>10</v>
      </c>
      <c r="B13" s="92" t="s">
        <v>134</v>
      </c>
      <c r="C13" s="61" t="s">
        <v>654</v>
      </c>
      <c r="D13" s="92" t="s">
        <v>57</v>
      </c>
      <c r="E13" s="98" t="s">
        <v>171</v>
      </c>
      <c r="F13" s="99">
        <v>38252</v>
      </c>
      <c r="G13" s="98" t="s">
        <v>0</v>
      </c>
      <c r="H13" s="100">
        <v>5000000</v>
      </c>
      <c r="I13" s="100" t="s">
        <v>160</v>
      </c>
      <c r="J13" s="100" t="s">
        <v>161</v>
      </c>
      <c r="K13" s="100" t="s">
        <v>162</v>
      </c>
      <c r="L13" s="18"/>
      <c r="M13" s="97">
        <v>150</v>
      </c>
      <c r="N13" s="96"/>
      <c r="O13" s="57"/>
      <c r="P13" s="18"/>
      <c r="Q13" s="95">
        <f t="shared" si="0"/>
        <v>0</v>
      </c>
    </row>
    <row r="14" spans="1:17" ht="25.5" customHeight="1">
      <c r="A14" s="61">
        <v>11</v>
      </c>
      <c r="B14" s="92" t="s">
        <v>135</v>
      </c>
      <c r="C14" s="61" t="s">
        <v>651</v>
      </c>
      <c r="D14" s="92" t="s">
        <v>57</v>
      </c>
      <c r="E14" s="98" t="s">
        <v>172</v>
      </c>
      <c r="F14" s="99">
        <v>38491</v>
      </c>
      <c r="G14" s="98" t="s">
        <v>1</v>
      </c>
      <c r="H14" s="100">
        <v>5000000</v>
      </c>
      <c r="I14" s="100" t="s">
        <v>160</v>
      </c>
      <c r="J14" s="100" t="s">
        <v>161</v>
      </c>
      <c r="K14" s="100" t="s">
        <v>162</v>
      </c>
      <c r="L14" s="18" t="s">
        <v>594</v>
      </c>
      <c r="M14" s="97">
        <v>150</v>
      </c>
      <c r="N14" s="96">
        <v>1</v>
      </c>
      <c r="O14" s="57" t="s">
        <v>556</v>
      </c>
      <c r="P14" s="18"/>
      <c r="Q14" s="95">
        <f t="shared" si="0"/>
        <v>150</v>
      </c>
    </row>
    <row r="15" spans="1:17" ht="25.5" customHeight="1">
      <c r="A15" s="61">
        <v>12</v>
      </c>
      <c r="B15" s="92" t="s">
        <v>136</v>
      </c>
      <c r="C15" s="61" t="s">
        <v>650</v>
      </c>
      <c r="D15" s="92" t="s">
        <v>57</v>
      </c>
      <c r="E15" s="98" t="s">
        <v>173</v>
      </c>
      <c r="F15" s="99">
        <v>38491</v>
      </c>
      <c r="G15" s="98" t="s">
        <v>0</v>
      </c>
      <c r="H15" s="100">
        <v>5000000</v>
      </c>
      <c r="I15" s="100" t="s">
        <v>160</v>
      </c>
      <c r="J15" s="100" t="s">
        <v>161</v>
      </c>
      <c r="K15" s="100" t="s">
        <v>162</v>
      </c>
      <c r="L15" s="18" t="s">
        <v>594</v>
      </c>
      <c r="M15" s="97">
        <v>150</v>
      </c>
      <c r="N15" s="96">
        <v>1</v>
      </c>
      <c r="O15" s="57" t="s">
        <v>556</v>
      </c>
      <c r="P15" s="18"/>
      <c r="Q15" s="95">
        <f t="shared" si="0"/>
        <v>150</v>
      </c>
    </row>
    <row r="16" spans="1:17" ht="25.5" customHeight="1">
      <c r="A16" s="61">
        <v>13</v>
      </c>
      <c r="B16" s="92" t="s">
        <v>137</v>
      </c>
      <c r="C16" s="61" t="s">
        <v>652</v>
      </c>
      <c r="D16" s="92" t="s">
        <v>57</v>
      </c>
      <c r="E16" s="98" t="s">
        <v>174</v>
      </c>
      <c r="F16" s="99">
        <v>38629</v>
      </c>
      <c r="G16" s="98" t="s">
        <v>1</v>
      </c>
      <c r="H16" s="100">
        <v>5000000</v>
      </c>
      <c r="I16" s="100" t="s">
        <v>160</v>
      </c>
      <c r="J16" s="100" t="s">
        <v>161</v>
      </c>
      <c r="K16" s="100" t="s">
        <v>162</v>
      </c>
      <c r="L16" s="18"/>
      <c r="M16" s="97">
        <v>150</v>
      </c>
      <c r="N16" s="96"/>
      <c r="O16" s="57"/>
      <c r="P16" s="18"/>
      <c r="Q16" s="95">
        <f t="shared" si="0"/>
        <v>0</v>
      </c>
    </row>
    <row r="17" spans="1:17" ht="25.5" customHeight="1">
      <c r="A17" s="61">
        <v>14</v>
      </c>
      <c r="B17" s="92" t="s">
        <v>138</v>
      </c>
      <c r="C17" s="61" t="s">
        <v>649</v>
      </c>
      <c r="D17" s="92" t="s">
        <v>57</v>
      </c>
      <c r="E17" s="98" t="s">
        <v>175</v>
      </c>
      <c r="F17" s="99">
        <v>38629</v>
      </c>
      <c r="G17" s="98" t="s">
        <v>0</v>
      </c>
      <c r="H17" s="100">
        <v>5000000</v>
      </c>
      <c r="I17" s="100" t="s">
        <v>160</v>
      </c>
      <c r="J17" s="100" t="s">
        <v>161</v>
      </c>
      <c r="K17" s="100" t="s">
        <v>162</v>
      </c>
      <c r="L17" s="18"/>
      <c r="M17" s="97">
        <v>100</v>
      </c>
      <c r="N17" s="96"/>
      <c r="O17" s="57"/>
      <c r="P17" s="18"/>
      <c r="Q17" s="95">
        <f t="shared" si="0"/>
        <v>0</v>
      </c>
    </row>
    <row r="18" spans="1:17" ht="25.5" customHeight="1">
      <c r="A18" s="61">
        <v>15</v>
      </c>
      <c r="B18" s="92" t="s">
        <v>139</v>
      </c>
      <c r="C18" s="61" t="s">
        <v>646</v>
      </c>
      <c r="D18" s="92" t="s">
        <v>57</v>
      </c>
      <c r="E18" s="98" t="s">
        <v>176</v>
      </c>
      <c r="F18" s="99">
        <v>38992</v>
      </c>
      <c r="G18" s="98" t="s">
        <v>1</v>
      </c>
      <c r="H18" s="100">
        <v>5000000</v>
      </c>
      <c r="I18" s="100" t="s">
        <v>160</v>
      </c>
      <c r="J18" s="100" t="s">
        <v>161</v>
      </c>
      <c r="K18" s="100" t="s">
        <v>162</v>
      </c>
      <c r="L18" s="18"/>
      <c r="M18" s="97">
        <v>150</v>
      </c>
      <c r="N18" s="96"/>
      <c r="O18" s="57"/>
      <c r="P18" s="18"/>
      <c r="Q18" s="95">
        <f t="shared" si="0"/>
        <v>0</v>
      </c>
    </row>
    <row r="19" spans="1:17" ht="25.5" customHeight="1">
      <c r="A19" s="61">
        <v>16</v>
      </c>
      <c r="B19" s="92" t="s">
        <v>140</v>
      </c>
      <c r="C19" s="61" t="s">
        <v>648</v>
      </c>
      <c r="D19" s="92" t="s">
        <v>57</v>
      </c>
      <c r="E19" s="98" t="s">
        <v>177</v>
      </c>
      <c r="F19" s="99">
        <v>38992</v>
      </c>
      <c r="G19" s="98" t="s">
        <v>0</v>
      </c>
      <c r="H19" s="100">
        <v>5000000</v>
      </c>
      <c r="I19" s="100" t="s">
        <v>160</v>
      </c>
      <c r="J19" s="100" t="s">
        <v>161</v>
      </c>
      <c r="K19" s="100" t="s">
        <v>162</v>
      </c>
      <c r="L19" s="18" t="s">
        <v>594</v>
      </c>
      <c r="M19" s="97">
        <v>150</v>
      </c>
      <c r="N19" s="96">
        <v>1</v>
      </c>
      <c r="O19" s="57" t="s">
        <v>556</v>
      </c>
      <c r="P19" s="18"/>
      <c r="Q19" s="95">
        <f t="shared" si="0"/>
        <v>150</v>
      </c>
    </row>
    <row r="20" spans="1:17" ht="25.5" customHeight="1">
      <c r="A20" s="61">
        <v>17</v>
      </c>
      <c r="B20" s="92" t="s">
        <v>141</v>
      </c>
      <c r="C20" s="61" t="s">
        <v>647</v>
      </c>
      <c r="D20" s="92" t="s">
        <v>57</v>
      </c>
      <c r="E20" s="98" t="s">
        <v>178</v>
      </c>
      <c r="F20" s="99">
        <v>38992</v>
      </c>
      <c r="G20" s="98" t="s">
        <v>1</v>
      </c>
      <c r="H20" s="100">
        <v>5000000</v>
      </c>
      <c r="I20" s="100" t="s">
        <v>160</v>
      </c>
      <c r="J20" s="100" t="s">
        <v>161</v>
      </c>
      <c r="K20" s="100" t="s">
        <v>162</v>
      </c>
      <c r="L20" s="18" t="s">
        <v>594</v>
      </c>
      <c r="M20" s="97">
        <v>150</v>
      </c>
      <c r="N20" s="96">
        <v>1</v>
      </c>
      <c r="O20" s="57" t="s">
        <v>556</v>
      </c>
      <c r="P20" s="18"/>
      <c r="Q20" s="95">
        <f t="shared" si="0"/>
        <v>150</v>
      </c>
    </row>
    <row r="21" spans="1:17">
      <c r="A21" s="232">
        <v>18</v>
      </c>
      <c r="B21" s="260" t="s">
        <v>142</v>
      </c>
      <c r="C21" s="232" t="s">
        <v>644</v>
      </c>
      <c r="D21" s="260" t="s">
        <v>57</v>
      </c>
      <c r="E21" s="261" t="s">
        <v>179</v>
      </c>
      <c r="F21" s="262">
        <v>39356</v>
      </c>
      <c r="G21" s="98" t="s">
        <v>0</v>
      </c>
      <c r="H21" s="100">
        <v>5000000</v>
      </c>
      <c r="I21" s="100" t="s">
        <v>160</v>
      </c>
      <c r="J21" s="100" t="s">
        <v>161</v>
      </c>
      <c r="K21" s="100" t="s">
        <v>162</v>
      </c>
      <c r="L21" s="18"/>
      <c r="M21" s="97">
        <v>250</v>
      </c>
      <c r="N21" s="96"/>
      <c r="O21" s="57"/>
      <c r="P21" s="18"/>
      <c r="Q21" s="95">
        <f t="shared" si="0"/>
        <v>0</v>
      </c>
    </row>
    <row r="22" spans="1:17">
      <c r="A22" s="232"/>
      <c r="B22" s="260"/>
      <c r="C22" s="232"/>
      <c r="D22" s="260"/>
      <c r="E22" s="261"/>
      <c r="F22" s="262"/>
      <c r="G22" s="98" t="s">
        <v>1</v>
      </c>
      <c r="H22" s="100">
        <v>5000000</v>
      </c>
      <c r="I22" s="100" t="s">
        <v>160</v>
      </c>
      <c r="J22" s="100" t="s">
        <v>161</v>
      </c>
      <c r="K22" s="100" t="s">
        <v>162</v>
      </c>
      <c r="L22" s="18" t="s">
        <v>594</v>
      </c>
      <c r="M22" s="97">
        <v>250</v>
      </c>
      <c r="N22" s="96">
        <v>1</v>
      </c>
      <c r="O22" s="57" t="s">
        <v>556</v>
      </c>
      <c r="P22" s="18"/>
      <c r="Q22" s="95">
        <f t="shared" si="0"/>
        <v>250</v>
      </c>
    </row>
    <row r="23" spans="1:17">
      <c r="A23" s="232">
        <v>19</v>
      </c>
      <c r="B23" s="260" t="s">
        <v>143</v>
      </c>
      <c r="C23" s="232" t="s">
        <v>643</v>
      </c>
      <c r="D23" s="260" t="s">
        <v>57</v>
      </c>
      <c r="E23" s="261" t="s">
        <v>180</v>
      </c>
      <c r="F23" s="262">
        <v>39356</v>
      </c>
      <c r="G23" s="98" t="s">
        <v>0</v>
      </c>
      <c r="H23" s="100">
        <v>5000000</v>
      </c>
      <c r="I23" s="100" t="s">
        <v>160</v>
      </c>
      <c r="J23" s="100" t="s">
        <v>161</v>
      </c>
      <c r="K23" s="100" t="s">
        <v>162</v>
      </c>
      <c r="L23" s="18"/>
      <c r="M23" s="97">
        <v>250</v>
      </c>
      <c r="N23" s="96"/>
      <c r="O23" s="57"/>
      <c r="P23" s="18"/>
      <c r="Q23" s="95">
        <f t="shared" si="0"/>
        <v>0</v>
      </c>
    </row>
    <row r="24" spans="1:17">
      <c r="A24" s="232"/>
      <c r="B24" s="260"/>
      <c r="C24" s="232"/>
      <c r="D24" s="260"/>
      <c r="E24" s="261"/>
      <c r="F24" s="262"/>
      <c r="G24" s="98" t="s">
        <v>1</v>
      </c>
      <c r="H24" s="100">
        <v>5000000</v>
      </c>
      <c r="I24" s="100" t="s">
        <v>160</v>
      </c>
      <c r="J24" s="100" t="s">
        <v>161</v>
      </c>
      <c r="K24" s="100" t="s">
        <v>162</v>
      </c>
      <c r="L24" s="18"/>
      <c r="M24" s="97">
        <v>250</v>
      </c>
      <c r="N24" s="96"/>
      <c r="O24" s="57"/>
      <c r="P24" s="18"/>
      <c r="Q24" s="95">
        <f t="shared" si="0"/>
        <v>0</v>
      </c>
    </row>
    <row r="25" spans="1:17">
      <c r="A25" s="232">
        <v>20</v>
      </c>
      <c r="B25" s="260" t="s">
        <v>144</v>
      </c>
      <c r="C25" s="232" t="s">
        <v>645</v>
      </c>
      <c r="D25" s="260" t="s">
        <v>57</v>
      </c>
      <c r="E25" s="261" t="s">
        <v>181</v>
      </c>
      <c r="F25" s="262">
        <v>39356</v>
      </c>
      <c r="G25" s="98" t="s">
        <v>0</v>
      </c>
      <c r="H25" s="100">
        <v>5000000</v>
      </c>
      <c r="I25" s="100" t="s">
        <v>160</v>
      </c>
      <c r="J25" s="100" t="s">
        <v>161</v>
      </c>
      <c r="K25" s="100" t="s">
        <v>162</v>
      </c>
      <c r="L25" s="18" t="s">
        <v>594</v>
      </c>
      <c r="M25" s="97">
        <v>250</v>
      </c>
      <c r="N25" s="96">
        <v>1</v>
      </c>
      <c r="O25" s="57" t="s">
        <v>556</v>
      </c>
      <c r="P25" s="18"/>
      <c r="Q25" s="95">
        <f t="shared" si="0"/>
        <v>250</v>
      </c>
    </row>
    <row r="26" spans="1:17">
      <c r="A26" s="232"/>
      <c r="B26" s="260"/>
      <c r="C26" s="232"/>
      <c r="D26" s="260"/>
      <c r="E26" s="261"/>
      <c r="F26" s="262"/>
      <c r="G26" s="98" t="s">
        <v>1</v>
      </c>
      <c r="H26" s="100">
        <v>5000000</v>
      </c>
      <c r="I26" s="100" t="s">
        <v>160</v>
      </c>
      <c r="J26" s="100" t="s">
        <v>161</v>
      </c>
      <c r="K26" s="100" t="s">
        <v>162</v>
      </c>
      <c r="L26" s="18"/>
      <c r="M26" s="97">
        <v>250</v>
      </c>
      <c r="N26" s="96"/>
      <c r="O26" s="57"/>
      <c r="P26" s="18"/>
      <c r="Q26" s="95">
        <f t="shared" si="0"/>
        <v>0</v>
      </c>
    </row>
    <row r="27" spans="1:17">
      <c r="A27" s="232">
        <v>21</v>
      </c>
      <c r="B27" s="260" t="s">
        <v>145</v>
      </c>
      <c r="C27" s="232" t="s">
        <v>640</v>
      </c>
      <c r="D27" s="260" t="s">
        <v>57</v>
      </c>
      <c r="E27" s="261" t="s">
        <v>182</v>
      </c>
      <c r="F27" s="262">
        <v>39479</v>
      </c>
      <c r="G27" s="98" t="s">
        <v>0</v>
      </c>
      <c r="H27" s="100">
        <v>5000000</v>
      </c>
      <c r="I27" s="100" t="s">
        <v>160</v>
      </c>
      <c r="J27" s="100" t="s">
        <v>161</v>
      </c>
      <c r="K27" s="100" t="s">
        <v>162</v>
      </c>
      <c r="L27" s="18"/>
      <c r="M27" s="97">
        <v>250</v>
      </c>
      <c r="N27" s="96"/>
      <c r="O27" s="57"/>
      <c r="P27" s="18"/>
      <c r="Q27" s="95">
        <f t="shared" si="0"/>
        <v>0</v>
      </c>
    </row>
    <row r="28" spans="1:17">
      <c r="A28" s="232"/>
      <c r="B28" s="260"/>
      <c r="C28" s="232"/>
      <c r="D28" s="260"/>
      <c r="E28" s="261"/>
      <c r="F28" s="262"/>
      <c r="G28" s="98" t="s">
        <v>1</v>
      </c>
      <c r="H28" s="100">
        <v>5000000</v>
      </c>
      <c r="I28" s="100" t="s">
        <v>160</v>
      </c>
      <c r="J28" s="100" t="s">
        <v>161</v>
      </c>
      <c r="K28" s="100" t="s">
        <v>162</v>
      </c>
      <c r="L28" s="18"/>
      <c r="M28" s="97">
        <v>250</v>
      </c>
      <c r="N28" s="96"/>
      <c r="O28" s="57"/>
      <c r="P28" s="18"/>
      <c r="Q28" s="95">
        <f t="shared" si="0"/>
        <v>0</v>
      </c>
    </row>
    <row r="29" spans="1:17">
      <c r="A29" s="232">
        <v>22</v>
      </c>
      <c r="B29" s="260" t="s">
        <v>146</v>
      </c>
      <c r="C29" s="232" t="s">
        <v>641</v>
      </c>
      <c r="D29" s="260" t="s">
        <v>57</v>
      </c>
      <c r="E29" s="261" t="s">
        <v>183</v>
      </c>
      <c r="F29" s="262">
        <v>39661</v>
      </c>
      <c r="G29" s="98" t="s">
        <v>0</v>
      </c>
      <c r="H29" s="100">
        <v>5000000</v>
      </c>
      <c r="I29" s="100" t="s">
        <v>160</v>
      </c>
      <c r="J29" s="100" t="s">
        <v>161</v>
      </c>
      <c r="K29" s="100" t="s">
        <v>162</v>
      </c>
      <c r="L29" s="18" t="s">
        <v>594</v>
      </c>
      <c r="M29" s="97">
        <v>250</v>
      </c>
      <c r="N29" s="96">
        <v>1</v>
      </c>
      <c r="O29" s="57" t="s">
        <v>556</v>
      </c>
      <c r="P29" s="18"/>
      <c r="Q29" s="95">
        <f t="shared" si="0"/>
        <v>250</v>
      </c>
    </row>
    <row r="30" spans="1:17">
      <c r="A30" s="232"/>
      <c r="B30" s="260"/>
      <c r="C30" s="232"/>
      <c r="D30" s="260"/>
      <c r="E30" s="261"/>
      <c r="F30" s="262"/>
      <c r="G30" s="98" t="s">
        <v>1</v>
      </c>
      <c r="H30" s="100">
        <v>5000000</v>
      </c>
      <c r="I30" s="100" t="s">
        <v>160</v>
      </c>
      <c r="J30" s="100" t="s">
        <v>161</v>
      </c>
      <c r="K30" s="100" t="s">
        <v>162</v>
      </c>
      <c r="L30" s="18"/>
      <c r="M30" s="97">
        <v>250</v>
      </c>
      <c r="N30" s="96"/>
      <c r="O30" s="57"/>
      <c r="P30" s="18"/>
      <c r="Q30" s="95">
        <f t="shared" si="0"/>
        <v>0</v>
      </c>
    </row>
    <row r="31" spans="1:17">
      <c r="A31" s="232">
        <v>23</v>
      </c>
      <c r="B31" s="260" t="s">
        <v>147</v>
      </c>
      <c r="C31" s="232" t="s">
        <v>642</v>
      </c>
      <c r="D31" s="260" t="s">
        <v>57</v>
      </c>
      <c r="E31" s="261" t="s">
        <v>184</v>
      </c>
      <c r="F31" s="262">
        <v>39722</v>
      </c>
      <c r="G31" s="98" t="s">
        <v>0</v>
      </c>
      <c r="H31" s="100">
        <v>5000000</v>
      </c>
      <c r="I31" s="100" t="s">
        <v>160</v>
      </c>
      <c r="J31" s="100" t="s">
        <v>161</v>
      </c>
      <c r="K31" s="100" t="s">
        <v>162</v>
      </c>
      <c r="L31" s="18"/>
      <c r="M31" s="97">
        <v>250</v>
      </c>
      <c r="N31" s="96"/>
      <c r="O31" s="57"/>
      <c r="P31" s="18"/>
      <c r="Q31" s="95">
        <f t="shared" si="0"/>
        <v>0</v>
      </c>
    </row>
    <row r="32" spans="1:17">
      <c r="A32" s="232"/>
      <c r="B32" s="260"/>
      <c r="C32" s="232"/>
      <c r="D32" s="260"/>
      <c r="E32" s="261"/>
      <c r="F32" s="262"/>
      <c r="G32" s="98" t="s">
        <v>1</v>
      </c>
      <c r="H32" s="100">
        <v>5000000</v>
      </c>
      <c r="I32" s="100" t="s">
        <v>160</v>
      </c>
      <c r="J32" s="100" t="s">
        <v>161</v>
      </c>
      <c r="K32" s="100" t="s">
        <v>162</v>
      </c>
      <c r="L32" s="18" t="s">
        <v>594</v>
      </c>
      <c r="M32" s="97">
        <v>250</v>
      </c>
      <c r="N32" s="96">
        <v>1</v>
      </c>
      <c r="O32" s="57" t="s">
        <v>556</v>
      </c>
      <c r="P32" s="18"/>
      <c r="Q32" s="95">
        <f t="shared" si="0"/>
        <v>250</v>
      </c>
    </row>
    <row r="33" spans="1:17">
      <c r="A33" s="232">
        <v>24</v>
      </c>
      <c r="B33" s="260" t="s">
        <v>148</v>
      </c>
      <c r="C33" s="232" t="s">
        <v>639</v>
      </c>
      <c r="D33" s="260" t="s">
        <v>57</v>
      </c>
      <c r="E33" s="261" t="s">
        <v>185</v>
      </c>
      <c r="F33" s="262">
        <v>39753</v>
      </c>
      <c r="G33" s="98" t="s">
        <v>0</v>
      </c>
      <c r="H33" s="100">
        <v>5000000</v>
      </c>
      <c r="I33" s="100" t="s">
        <v>160</v>
      </c>
      <c r="J33" s="100" t="s">
        <v>161</v>
      </c>
      <c r="K33" s="100" t="s">
        <v>162</v>
      </c>
      <c r="L33" s="18"/>
      <c r="M33" s="97">
        <v>250</v>
      </c>
      <c r="N33" s="96"/>
      <c r="O33" s="57"/>
      <c r="P33" s="18"/>
      <c r="Q33" s="95">
        <f t="shared" si="0"/>
        <v>0</v>
      </c>
    </row>
    <row r="34" spans="1:17">
      <c r="A34" s="232"/>
      <c r="B34" s="260"/>
      <c r="C34" s="232"/>
      <c r="D34" s="260"/>
      <c r="E34" s="261"/>
      <c r="F34" s="262"/>
      <c r="G34" s="98" t="s">
        <v>1</v>
      </c>
      <c r="H34" s="100">
        <v>5000000</v>
      </c>
      <c r="I34" s="100" t="s">
        <v>160</v>
      </c>
      <c r="J34" s="100" t="s">
        <v>161</v>
      </c>
      <c r="K34" s="100" t="s">
        <v>162</v>
      </c>
      <c r="L34" s="18"/>
      <c r="M34" s="97">
        <v>250</v>
      </c>
      <c r="N34" s="96"/>
      <c r="O34" s="57"/>
      <c r="P34" s="18"/>
      <c r="Q34" s="95">
        <f t="shared" si="0"/>
        <v>0</v>
      </c>
    </row>
    <row r="35" spans="1:17">
      <c r="A35" s="232">
        <v>25</v>
      </c>
      <c r="B35" s="260" t="s">
        <v>149</v>
      </c>
      <c r="C35" s="232" t="s">
        <v>636</v>
      </c>
      <c r="D35" s="260" t="s">
        <v>57</v>
      </c>
      <c r="E35" s="261" t="s">
        <v>186</v>
      </c>
      <c r="F35" s="262">
        <v>39874</v>
      </c>
      <c r="G35" s="98" t="s">
        <v>0</v>
      </c>
      <c r="H35" s="100">
        <v>5000000</v>
      </c>
      <c r="I35" s="100" t="s">
        <v>160</v>
      </c>
      <c r="J35" s="100" t="s">
        <v>161</v>
      </c>
      <c r="K35" s="100" t="s">
        <v>162</v>
      </c>
      <c r="L35" s="18"/>
      <c r="M35" s="97">
        <v>150</v>
      </c>
      <c r="N35" s="96"/>
      <c r="O35" s="57"/>
      <c r="P35" s="18"/>
      <c r="Q35" s="95">
        <f t="shared" si="0"/>
        <v>0</v>
      </c>
    </row>
    <row r="36" spans="1:17">
      <c r="A36" s="232"/>
      <c r="B36" s="260"/>
      <c r="C36" s="232"/>
      <c r="D36" s="260"/>
      <c r="E36" s="261"/>
      <c r="F36" s="262"/>
      <c r="G36" s="98" t="s">
        <v>1</v>
      </c>
      <c r="H36" s="100">
        <v>5000000</v>
      </c>
      <c r="I36" s="100" t="s">
        <v>160</v>
      </c>
      <c r="J36" s="100" t="s">
        <v>161</v>
      </c>
      <c r="K36" s="100" t="s">
        <v>162</v>
      </c>
      <c r="L36" s="18"/>
      <c r="M36" s="97">
        <v>150</v>
      </c>
      <c r="N36" s="96"/>
      <c r="O36" s="57"/>
      <c r="P36" s="18"/>
      <c r="Q36" s="95">
        <f t="shared" si="0"/>
        <v>0</v>
      </c>
    </row>
    <row r="37" spans="1:17">
      <c r="A37" s="232">
        <v>26</v>
      </c>
      <c r="B37" s="260" t="s">
        <v>150</v>
      </c>
      <c r="C37" s="232" t="s">
        <v>638</v>
      </c>
      <c r="D37" s="260" t="s">
        <v>57</v>
      </c>
      <c r="E37" s="261" t="s">
        <v>187</v>
      </c>
      <c r="F37" s="262">
        <v>39965</v>
      </c>
      <c r="G37" s="98" t="s">
        <v>0</v>
      </c>
      <c r="H37" s="100">
        <v>5000000</v>
      </c>
      <c r="I37" s="100" t="s">
        <v>160</v>
      </c>
      <c r="J37" s="100" t="s">
        <v>161</v>
      </c>
      <c r="K37" s="100" t="s">
        <v>162</v>
      </c>
      <c r="L37" s="18"/>
      <c r="M37" s="97">
        <v>150</v>
      </c>
      <c r="N37" s="96"/>
      <c r="O37" s="57"/>
      <c r="P37" s="18"/>
      <c r="Q37" s="95">
        <f t="shared" si="0"/>
        <v>0</v>
      </c>
    </row>
    <row r="38" spans="1:17">
      <c r="A38" s="232"/>
      <c r="B38" s="260"/>
      <c r="C38" s="232"/>
      <c r="D38" s="260"/>
      <c r="E38" s="261"/>
      <c r="F38" s="262"/>
      <c r="G38" s="98" t="s">
        <v>1</v>
      </c>
      <c r="H38" s="100">
        <v>5000000</v>
      </c>
      <c r="I38" s="100" t="s">
        <v>160</v>
      </c>
      <c r="J38" s="100" t="s">
        <v>161</v>
      </c>
      <c r="K38" s="100" t="s">
        <v>162</v>
      </c>
      <c r="L38" s="18" t="s">
        <v>594</v>
      </c>
      <c r="M38" s="97">
        <v>150</v>
      </c>
      <c r="N38" s="96">
        <v>1</v>
      </c>
      <c r="O38" s="57" t="s">
        <v>556</v>
      </c>
      <c r="P38" s="18"/>
      <c r="Q38" s="95">
        <f t="shared" si="0"/>
        <v>150</v>
      </c>
    </row>
    <row r="39" spans="1:17">
      <c r="A39" s="232">
        <v>27</v>
      </c>
      <c r="B39" s="260" t="s">
        <v>151</v>
      </c>
      <c r="C39" s="232" t="s">
        <v>637</v>
      </c>
      <c r="D39" s="260" t="s">
        <v>57</v>
      </c>
      <c r="E39" s="261" t="s">
        <v>188</v>
      </c>
      <c r="F39" s="262">
        <v>39965</v>
      </c>
      <c r="G39" s="98" t="s">
        <v>0</v>
      </c>
      <c r="H39" s="100">
        <v>5000000</v>
      </c>
      <c r="I39" s="100" t="s">
        <v>160</v>
      </c>
      <c r="J39" s="100" t="s">
        <v>161</v>
      </c>
      <c r="K39" s="100" t="s">
        <v>162</v>
      </c>
      <c r="L39" s="18"/>
      <c r="M39" s="97">
        <v>150</v>
      </c>
      <c r="N39" s="96"/>
      <c r="O39" s="57"/>
      <c r="P39" s="18"/>
      <c r="Q39" s="95">
        <f t="shared" si="0"/>
        <v>0</v>
      </c>
    </row>
    <row r="40" spans="1:17">
      <c r="A40" s="232"/>
      <c r="B40" s="260"/>
      <c r="C40" s="232"/>
      <c r="D40" s="260"/>
      <c r="E40" s="261"/>
      <c r="F40" s="262"/>
      <c r="G40" s="98" t="s">
        <v>1</v>
      </c>
      <c r="H40" s="100">
        <v>5000000</v>
      </c>
      <c r="I40" s="100" t="s">
        <v>160</v>
      </c>
      <c r="J40" s="100" t="s">
        <v>161</v>
      </c>
      <c r="K40" s="100" t="s">
        <v>162</v>
      </c>
      <c r="L40" s="18"/>
      <c r="M40" s="97">
        <v>150</v>
      </c>
      <c r="N40" s="96"/>
      <c r="O40" s="57"/>
      <c r="P40" s="18"/>
      <c r="Q40" s="95">
        <f t="shared" si="0"/>
        <v>0</v>
      </c>
    </row>
    <row r="41" spans="1:17">
      <c r="A41" s="232">
        <v>28</v>
      </c>
      <c r="B41" s="260" t="s">
        <v>152</v>
      </c>
      <c r="C41" s="232" t="s">
        <v>635</v>
      </c>
      <c r="D41" s="260" t="s">
        <v>57</v>
      </c>
      <c r="E41" s="261" t="s">
        <v>189</v>
      </c>
      <c r="F41" s="262">
        <v>40028</v>
      </c>
      <c r="G41" s="98" t="s">
        <v>0</v>
      </c>
      <c r="H41" s="100">
        <v>5000000</v>
      </c>
      <c r="I41" s="100" t="s">
        <v>160</v>
      </c>
      <c r="J41" s="100" t="s">
        <v>161</v>
      </c>
      <c r="K41" s="100" t="s">
        <v>162</v>
      </c>
      <c r="L41" s="18"/>
      <c r="M41" s="97">
        <v>200</v>
      </c>
      <c r="N41" s="96"/>
      <c r="O41" s="57"/>
      <c r="P41" s="18"/>
      <c r="Q41" s="95">
        <f t="shared" si="0"/>
        <v>0</v>
      </c>
    </row>
    <row r="42" spans="1:17">
      <c r="A42" s="232"/>
      <c r="B42" s="260"/>
      <c r="C42" s="232"/>
      <c r="D42" s="260"/>
      <c r="E42" s="261"/>
      <c r="F42" s="262"/>
      <c r="G42" s="98" t="s">
        <v>1</v>
      </c>
      <c r="H42" s="100">
        <v>5000000</v>
      </c>
      <c r="I42" s="100" t="s">
        <v>160</v>
      </c>
      <c r="J42" s="100" t="s">
        <v>161</v>
      </c>
      <c r="K42" s="100" t="s">
        <v>162</v>
      </c>
      <c r="L42" s="18"/>
      <c r="M42" s="97">
        <v>200</v>
      </c>
      <c r="N42" s="96"/>
      <c r="O42" s="57"/>
      <c r="P42" s="18"/>
      <c r="Q42" s="95">
        <f t="shared" si="0"/>
        <v>0</v>
      </c>
    </row>
    <row r="43" spans="1:17" ht="25.5" customHeight="1">
      <c r="A43" s="61">
        <v>29</v>
      </c>
      <c r="B43" s="92" t="s">
        <v>153</v>
      </c>
      <c r="C43" s="61" t="s">
        <v>633</v>
      </c>
      <c r="D43" s="92" t="s">
        <v>57</v>
      </c>
      <c r="E43" s="101" t="s">
        <v>190</v>
      </c>
      <c r="F43" s="99">
        <v>40238</v>
      </c>
      <c r="G43" s="98" t="s">
        <v>0</v>
      </c>
      <c r="H43" s="100">
        <v>5000000</v>
      </c>
      <c r="I43" s="100" t="s">
        <v>160</v>
      </c>
      <c r="J43" s="100" t="s">
        <v>161</v>
      </c>
      <c r="K43" s="100" t="s">
        <v>162</v>
      </c>
      <c r="L43" s="18" t="s">
        <v>594</v>
      </c>
      <c r="M43" s="97">
        <v>100</v>
      </c>
      <c r="N43" s="96">
        <v>1</v>
      </c>
      <c r="O43" s="57" t="s">
        <v>556</v>
      </c>
      <c r="P43" s="18"/>
      <c r="Q43" s="95">
        <f t="shared" si="0"/>
        <v>100</v>
      </c>
    </row>
    <row r="44" spans="1:17" ht="25.5" customHeight="1">
      <c r="A44" s="61">
        <v>30</v>
      </c>
      <c r="B44" s="92" t="s">
        <v>154</v>
      </c>
      <c r="C44" s="61" t="s">
        <v>634</v>
      </c>
      <c r="D44" s="92" t="s">
        <v>57</v>
      </c>
      <c r="E44" s="101" t="s">
        <v>191</v>
      </c>
      <c r="F44" s="102">
        <v>40238</v>
      </c>
      <c r="G44" s="103" t="s">
        <v>0</v>
      </c>
      <c r="H44" s="100">
        <v>5000000</v>
      </c>
      <c r="I44" s="98" t="s">
        <v>160</v>
      </c>
      <c r="J44" s="98" t="s">
        <v>161</v>
      </c>
      <c r="K44" s="98" t="s">
        <v>162</v>
      </c>
      <c r="L44" s="18" t="s">
        <v>594</v>
      </c>
      <c r="M44" s="97">
        <v>100</v>
      </c>
      <c r="N44" s="96">
        <v>1</v>
      </c>
      <c r="O44" s="57" t="s">
        <v>556</v>
      </c>
      <c r="P44" s="18"/>
      <c r="Q44" s="95">
        <f t="shared" si="0"/>
        <v>100</v>
      </c>
    </row>
    <row r="45" spans="1:17" ht="25.5" customHeight="1">
      <c r="A45" s="61">
        <v>31</v>
      </c>
      <c r="B45" s="92" t="s">
        <v>155</v>
      </c>
      <c r="C45" s="61" t="s">
        <v>631</v>
      </c>
      <c r="D45" s="92" t="s">
        <v>57</v>
      </c>
      <c r="E45" s="101" t="s">
        <v>192</v>
      </c>
      <c r="F45" s="102">
        <v>40603</v>
      </c>
      <c r="G45" s="103" t="s">
        <v>0</v>
      </c>
      <c r="H45" s="100">
        <v>5000000</v>
      </c>
      <c r="I45" s="98" t="s">
        <v>160</v>
      </c>
      <c r="J45" s="98" t="s">
        <v>161</v>
      </c>
      <c r="K45" s="98" t="s">
        <v>162</v>
      </c>
      <c r="L45" s="18" t="s">
        <v>594</v>
      </c>
      <c r="M45" s="97">
        <v>80</v>
      </c>
      <c r="N45" s="96">
        <v>1</v>
      </c>
      <c r="O45" s="57" t="s">
        <v>556</v>
      </c>
      <c r="P45" s="18"/>
      <c r="Q45" s="95">
        <f t="shared" si="0"/>
        <v>80</v>
      </c>
    </row>
    <row r="46" spans="1:17" ht="25.5" customHeight="1">
      <c r="A46" s="61">
        <v>32</v>
      </c>
      <c r="B46" s="92" t="s">
        <v>156</v>
      </c>
      <c r="C46" s="61" t="s">
        <v>632</v>
      </c>
      <c r="D46" s="92" t="s">
        <v>57</v>
      </c>
      <c r="E46" s="98" t="s">
        <v>193</v>
      </c>
      <c r="F46" s="99">
        <v>40603</v>
      </c>
      <c r="G46" s="98" t="s">
        <v>0</v>
      </c>
      <c r="H46" s="100">
        <v>5000000</v>
      </c>
      <c r="I46" s="100" t="s">
        <v>160</v>
      </c>
      <c r="J46" s="100" t="s">
        <v>161</v>
      </c>
      <c r="K46" s="100" t="s">
        <v>162</v>
      </c>
      <c r="L46" s="18" t="s">
        <v>594</v>
      </c>
      <c r="M46" s="97">
        <v>80</v>
      </c>
      <c r="N46" s="96">
        <v>1</v>
      </c>
      <c r="O46" s="57" t="s">
        <v>556</v>
      </c>
      <c r="P46" s="18"/>
      <c r="Q46" s="95">
        <f t="shared" si="0"/>
        <v>80</v>
      </c>
    </row>
    <row r="47" spans="1:17" ht="25.5" customHeight="1">
      <c r="A47" s="61">
        <v>33</v>
      </c>
      <c r="B47" s="92" t="s">
        <v>157</v>
      </c>
      <c r="C47" s="61" t="s">
        <v>630</v>
      </c>
      <c r="D47" s="92" t="s">
        <v>57</v>
      </c>
      <c r="E47" s="98" t="s">
        <v>194</v>
      </c>
      <c r="F47" s="99">
        <v>41061</v>
      </c>
      <c r="G47" s="98" t="s">
        <v>0</v>
      </c>
      <c r="H47" s="100">
        <v>5000000</v>
      </c>
      <c r="I47" s="100" t="s">
        <v>160</v>
      </c>
      <c r="J47" s="100" t="s">
        <v>161</v>
      </c>
      <c r="K47" s="100" t="s">
        <v>162</v>
      </c>
      <c r="L47" s="18"/>
      <c r="M47" s="97">
        <v>100</v>
      </c>
      <c r="N47" s="96"/>
      <c r="O47" s="57"/>
      <c r="P47" s="18"/>
      <c r="Q47" s="95">
        <f t="shared" si="0"/>
        <v>0</v>
      </c>
    </row>
    <row r="48" spans="1:17" ht="25.5" customHeight="1">
      <c r="A48" s="61">
        <v>34</v>
      </c>
      <c r="B48" s="92" t="s">
        <v>158</v>
      </c>
      <c r="C48" s="61"/>
      <c r="D48" s="92" t="s">
        <v>57</v>
      </c>
      <c r="E48" s="98" t="s">
        <v>195</v>
      </c>
      <c r="F48" s="99">
        <v>41649</v>
      </c>
      <c r="G48" s="98" t="s">
        <v>0</v>
      </c>
      <c r="H48" s="100">
        <v>5000000</v>
      </c>
      <c r="I48" s="100" t="s">
        <v>160</v>
      </c>
      <c r="J48" s="100" t="s">
        <v>161</v>
      </c>
      <c r="K48" s="100" t="s">
        <v>162</v>
      </c>
      <c r="L48" s="18"/>
      <c r="M48" s="97">
        <v>60</v>
      </c>
      <c r="N48" s="96"/>
      <c r="O48" s="57"/>
      <c r="P48" s="18"/>
      <c r="Q48" s="95">
        <f t="shared" si="0"/>
        <v>0</v>
      </c>
    </row>
    <row r="49" spans="1:17">
      <c r="A49" s="61">
        <v>35</v>
      </c>
      <c r="B49" s="92"/>
      <c r="C49" s="61"/>
      <c r="D49" s="92"/>
      <c r="E49" s="98"/>
      <c r="F49" s="99"/>
      <c r="G49" s="98"/>
      <c r="H49" s="100"/>
      <c r="I49" s="100"/>
      <c r="J49" s="100"/>
      <c r="K49" s="100"/>
      <c r="L49" s="18"/>
      <c r="M49" s="17">
        <v>0</v>
      </c>
      <c r="N49" s="96"/>
      <c r="O49" s="57"/>
      <c r="P49" s="18"/>
      <c r="Q49" s="95">
        <f t="shared" ref="Q49:Q64" si="1">M49*N49</f>
        <v>0</v>
      </c>
    </row>
    <row r="50" spans="1:17">
      <c r="A50" s="61">
        <v>36</v>
      </c>
      <c r="B50" s="92"/>
      <c r="C50" s="61"/>
      <c r="D50" s="92"/>
      <c r="E50" s="98"/>
      <c r="F50" s="99"/>
      <c r="G50" s="98"/>
      <c r="H50" s="100"/>
      <c r="I50" s="100"/>
      <c r="J50" s="100"/>
      <c r="K50" s="100"/>
      <c r="L50" s="18"/>
      <c r="M50" s="17">
        <v>0</v>
      </c>
      <c r="N50" s="96"/>
      <c r="O50" s="57"/>
      <c r="P50" s="18"/>
      <c r="Q50" s="95">
        <f t="shared" si="1"/>
        <v>0</v>
      </c>
    </row>
    <row r="51" spans="1:17">
      <c r="A51" s="61">
        <v>37</v>
      </c>
      <c r="B51" s="92"/>
      <c r="C51" s="61"/>
      <c r="D51" s="92"/>
      <c r="E51" s="98"/>
      <c r="F51" s="99"/>
      <c r="G51" s="98"/>
      <c r="H51" s="100"/>
      <c r="I51" s="100"/>
      <c r="J51" s="100"/>
      <c r="K51" s="100"/>
      <c r="L51" s="18"/>
      <c r="M51" s="17">
        <v>0</v>
      </c>
      <c r="N51" s="96"/>
      <c r="O51" s="57"/>
      <c r="P51" s="18"/>
      <c r="Q51" s="95">
        <f t="shared" si="1"/>
        <v>0</v>
      </c>
    </row>
    <row r="52" spans="1:17">
      <c r="A52" s="61">
        <v>38</v>
      </c>
      <c r="B52" s="92"/>
      <c r="C52" s="61"/>
      <c r="D52" s="92"/>
      <c r="E52" s="98"/>
      <c r="F52" s="99"/>
      <c r="G52" s="98"/>
      <c r="H52" s="100"/>
      <c r="I52" s="100"/>
      <c r="J52" s="100"/>
      <c r="K52" s="100"/>
      <c r="L52" s="18"/>
      <c r="M52" s="17">
        <v>0</v>
      </c>
      <c r="N52" s="96"/>
      <c r="O52" s="57"/>
      <c r="P52" s="18"/>
      <c r="Q52" s="95">
        <f t="shared" si="1"/>
        <v>0</v>
      </c>
    </row>
    <row r="53" spans="1:17">
      <c r="A53" s="61">
        <v>39</v>
      </c>
      <c r="B53" s="66"/>
      <c r="C53" s="66"/>
      <c r="D53" s="66"/>
      <c r="E53" s="61"/>
      <c r="F53" s="68"/>
      <c r="G53" s="61"/>
      <c r="H53" s="69"/>
      <c r="I53" s="69"/>
      <c r="J53" s="69"/>
      <c r="K53" s="69"/>
      <c r="L53" s="18"/>
      <c r="M53" s="17">
        <v>0</v>
      </c>
      <c r="N53" s="57"/>
      <c r="O53" s="57"/>
      <c r="P53" s="18"/>
      <c r="Q53" s="95">
        <f t="shared" si="1"/>
        <v>0</v>
      </c>
    </row>
    <row r="54" spans="1:17">
      <c r="A54" s="61">
        <v>40</v>
      </c>
      <c r="B54" s="66"/>
      <c r="C54" s="66"/>
      <c r="D54" s="66"/>
      <c r="E54" s="61"/>
      <c r="F54" s="68"/>
      <c r="G54" s="61"/>
      <c r="H54" s="69"/>
      <c r="I54" s="69"/>
      <c r="J54" s="69"/>
      <c r="K54" s="69"/>
      <c r="L54" s="18"/>
      <c r="M54" s="17">
        <v>0</v>
      </c>
      <c r="N54" s="57"/>
      <c r="O54" s="57"/>
      <c r="P54" s="18"/>
      <c r="Q54" s="95">
        <f t="shared" si="1"/>
        <v>0</v>
      </c>
    </row>
    <row r="55" spans="1:17">
      <c r="A55" s="61">
        <v>41</v>
      </c>
      <c r="B55" s="66"/>
      <c r="C55" s="66"/>
      <c r="D55" s="66"/>
      <c r="E55" s="61"/>
      <c r="F55" s="68"/>
      <c r="G55" s="61"/>
      <c r="H55" s="69"/>
      <c r="I55" s="69"/>
      <c r="J55" s="69"/>
      <c r="K55" s="69"/>
      <c r="L55" s="18"/>
      <c r="M55" s="17">
        <v>0</v>
      </c>
      <c r="N55" s="57"/>
      <c r="O55" s="57"/>
      <c r="P55" s="18"/>
      <c r="Q55" s="95">
        <f t="shared" si="1"/>
        <v>0</v>
      </c>
    </row>
    <row r="56" spans="1:17">
      <c r="A56" s="61">
        <v>42</v>
      </c>
      <c r="B56" s="61"/>
      <c r="C56" s="61"/>
      <c r="D56" s="66"/>
      <c r="E56" s="61"/>
      <c r="F56" s="68"/>
      <c r="G56" s="61"/>
      <c r="H56" s="69"/>
      <c r="I56" s="69"/>
      <c r="J56" s="69"/>
      <c r="K56" s="69"/>
      <c r="L56" s="18"/>
      <c r="M56" s="17">
        <v>0</v>
      </c>
      <c r="N56" s="57"/>
      <c r="O56" s="57"/>
      <c r="P56" s="18"/>
      <c r="Q56" s="95">
        <f t="shared" si="1"/>
        <v>0</v>
      </c>
    </row>
    <row r="57" spans="1:17">
      <c r="A57" s="61">
        <v>43</v>
      </c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18"/>
      <c r="M57" s="17">
        <v>0</v>
      </c>
      <c r="N57" s="18"/>
      <c r="O57" s="57"/>
      <c r="P57" s="18"/>
      <c r="Q57" s="95">
        <f t="shared" si="1"/>
        <v>0</v>
      </c>
    </row>
    <row r="58" spans="1:17">
      <c r="A58" s="61">
        <v>44</v>
      </c>
      <c r="B58" s="61"/>
      <c r="C58" s="61"/>
      <c r="D58" s="61"/>
      <c r="E58" s="61"/>
      <c r="F58" s="61"/>
      <c r="G58" s="70"/>
      <c r="H58" s="61"/>
      <c r="I58" s="61"/>
      <c r="J58" s="61"/>
      <c r="K58" s="61"/>
      <c r="L58" s="18"/>
      <c r="M58" s="17">
        <v>0</v>
      </c>
      <c r="N58" s="18"/>
      <c r="O58" s="57"/>
      <c r="P58" s="18"/>
      <c r="Q58" s="95">
        <f t="shared" si="1"/>
        <v>0</v>
      </c>
    </row>
    <row r="59" spans="1:17">
      <c r="A59" s="61">
        <v>45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18"/>
      <c r="M59" s="17">
        <v>0</v>
      </c>
      <c r="N59" s="18"/>
      <c r="O59" s="57"/>
      <c r="P59" s="18"/>
      <c r="Q59" s="95">
        <f t="shared" si="1"/>
        <v>0</v>
      </c>
    </row>
    <row r="60" spans="1:17">
      <c r="A60" s="61">
        <v>46</v>
      </c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18"/>
      <c r="M60" s="17">
        <v>0</v>
      </c>
      <c r="N60" s="18"/>
      <c r="O60" s="57"/>
      <c r="P60" s="18"/>
      <c r="Q60" s="95">
        <f t="shared" si="1"/>
        <v>0</v>
      </c>
    </row>
    <row r="61" spans="1:17">
      <c r="A61" s="61">
        <v>47</v>
      </c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18"/>
      <c r="M61" s="17">
        <v>0</v>
      </c>
      <c r="N61" s="18"/>
      <c r="O61" s="57"/>
      <c r="P61" s="18"/>
      <c r="Q61" s="95">
        <f t="shared" si="1"/>
        <v>0</v>
      </c>
    </row>
    <row r="62" spans="1:17">
      <c r="A62" s="61">
        <v>48</v>
      </c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18"/>
      <c r="M62" s="17">
        <v>0</v>
      </c>
      <c r="N62" s="18"/>
      <c r="O62" s="57"/>
      <c r="P62" s="18"/>
      <c r="Q62" s="95">
        <f t="shared" si="1"/>
        <v>0</v>
      </c>
    </row>
    <row r="63" spans="1:17">
      <c r="A63" s="61">
        <v>49</v>
      </c>
      <c r="B63" s="61"/>
      <c r="C63" s="61"/>
      <c r="D63" s="61"/>
      <c r="E63" s="61"/>
      <c r="F63" s="61"/>
      <c r="G63" s="61"/>
      <c r="H63" s="61"/>
      <c r="I63" s="61"/>
      <c r="J63" s="61"/>
      <c r="K63" s="61"/>
      <c r="L63" s="18"/>
      <c r="M63" s="17">
        <v>0</v>
      </c>
      <c r="N63" s="18"/>
      <c r="O63" s="57"/>
      <c r="P63" s="18"/>
      <c r="Q63" s="95">
        <f t="shared" si="1"/>
        <v>0</v>
      </c>
    </row>
    <row r="64" spans="1:17">
      <c r="A64" s="61">
        <v>50</v>
      </c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18"/>
      <c r="M64" s="17">
        <v>0</v>
      </c>
      <c r="N64" s="18"/>
      <c r="O64" s="57"/>
      <c r="P64" s="18"/>
      <c r="Q64" s="95">
        <f t="shared" si="1"/>
        <v>0</v>
      </c>
    </row>
  </sheetData>
  <mergeCells count="68">
    <mergeCell ref="E41:E42"/>
    <mergeCell ref="F35:F36"/>
    <mergeCell ref="F37:F38"/>
    <mergeCell ref="F39:F40"/>
    <mergeCell ref="F41:F42"/>
    <mergeCell ref="E35:E36"/>
    <mergeCell ref="E37:E38"/>
    <mergeCell ref="E39:E40"/>
    <mergeCell ref="B35:B36"/>
    <mergeCell ref="B37:B38"/>
    <mergeCell ref="B39:B40"/>
    <mergeCell ref="B41:B42"/>
    <mergeCell ref="D35:D36"/>
    <mergeCell ref="D37:D38"/>
    <mergeCell ref="D39:D40"/>
    <mergeCell ref="D41:D42"/>
    <mergeCell ref="C41:C42"/>
    <mergeCell ref="C39:C40"/>
    <mergeCell ref="C37:C38"/>
    <mergeCell ref="C35:C36"/>
    <mergeCell ref="A33:A34"/>
    <mergeCell ref="B33:B34"/>
    <mergeCell ref="D33:D34"/>
    <mergeCell ref="E33:E34"/>
    <mergeCell ref="F33:F34"/>
    <mergeCell ref="C33:C34"/>
    <mergeCell ref="A31:A32"/>
    <mergeCell ref="B31:B32"/>
    <mergeCell ref="D31:D32"/>
    <mergeCell ref="E31:E32"/>
    <mergeCell ref="F31:F32"/>
    <mergeCell ref="C31:C32"/>
    <mergeCell ref="F27:F28"/>
    <mergeCell ref="C27:C28"/>
    <mergeCell ref="A29:A30"/>
    <mergeCell ref="B29:B30"/>
    <mergeCell ref="D29:D30"/>
    <mergeCell ref="E29:E30"/>
    <mergeCell ref="F29:F30"/>
    <mergeCell ref="C29:C30"/>
    <mergeCell ref="C25:C26"/>
    <mergeCell ref="A27:A28"/>
    <mergeCell ref="B27:B28"/>
    <mergeCell ref="D27:D28"/>
    <mergeCell ref="E27:E28"/>
    <mergeCell ref="N1:O1"/>
    <mergeCell ref="A21:A22"/>
    <mergeCell ref="B21:B22"/>
    <mergeCell ref="D21:D22"/>
    <mergeCell ref="E21:E22"/>
    <mergeCell ref="F21:F22"/>
    <mergeCell ref="C21:C22"/>
    <mergeCell ref="A41:A42"/>
    <mergeCell ref="A39:A40"/>
    <mergeCell ref="A37:A38"/>
    <mergeCell ref="A35:A36"/>
    <mergeCell ref="A1:L2"/>
    <mergeCell ref="A23:A24"/>
    <mergeCell ref="B23:B24"/>
    <mergeCell ref="D23:D24"/>
    <mergeCell ref="E23:E24"/>
    <mergeCell ref="F23:F24"/>
    <mergeCell ref="C23:C24"/>
    <mergeCell ref="A25:A26"/>
    <mergeCell ref="B25:B26"/>
    <mergeCell ref="D25:D26"/>
    <mergeCell ref="E25:E26"/>
    <mergeCell ref="F25:F26"/>
  </mergeCells>
  <conditionalFormatting sqref="N4:N56">
    <cfRule type="notContainsBlanks" dxfId="61" priority="33">
      <formula>LEN(TRIM(N4))&gt;0</formula>
    </cfRule>
  </conditionalFormatting>
  <conditionalFormatting sqref="Q1">
    <cfRule type="colorScale" priority="25">
      <colorScale>
        <cfvo type="num" val="0"/>
        <cfvo type="num" val="0.5"/>
        <cfvo type="num" val="1"/>
        <color rgb="FFF8696B"/>
        <color rgb="FFFFEB84"/>
        <color rgb="FF63BE7B"/>
      </colorScale>
    </cfRule>
  </conditionalFormatting>
  <conditionalFormatting sqref="M4:M47">
    <cfRule type="expression" dxfId="60" priority="59">
      <formula>X5:X57=1</formula>
    </cfRule>
  </conditionalFormatting>
  <conditionalFormatting sqref="M48">
    <cfRule type="expression" dxfId="59" priority="60">
      <formula>X53:X101=1</formula>
    </cfRule>
  </conditionalFormatting>
  <conditionalFormatting sqref="O4:O64">
    <cfRule type="beginsWith" dxfId="58" priority="1" operator="beginsWith" text="G">
      <formula>LEFT(O4,LEN("G"))="G"</formula>
    </cfRule>
    <cfRule type="beginsWith" dxfId="57" priority="2" operator="beginsWith" text="VG">
      <formula>LEFT(O4,LEN("VG"))="VG"</formula>
    </cfRule>
    <cfRule type="beginsWith" dxfId="56" priority="3" operator="beginsWith" text="F">
      <formula>LEFT(O4,LEN("F"))="F"</formula>
    </cfRule>
    <cfRule type="beginsWith" dxfId="55" priority="4" operator="beginsWith" text="VF">
      <formula>LEFT(O4,LEN("VF"))="VF"</formula>
    </cfRule>
    <cfRule type="beginsWith" dxfId="54" priority="5" operator="beginsWith" text="XF">
      <formula>LEFT(O4,LEN("XF"))="XF"</formula>
    </cfRule>
    <cfRule type="beginsWith" dxfId="53" priority="6" operator="beginsWith" text="UNC">
      <formula>LEFT(O4,LEN("UNC"))="UNC"</formula>
    </cfRule>
    <cfRule type="beginsWith" dxfId="52" priority="7" operator="beginsWith" text="Proof">
      <formula>LEFT(O4,LEN("Proof"))="Proof"</formula>
    </cfRule>
  </conditionalFormatting>
  <conditionalFormatting sqref="O4:O64">
    <cfRule type="beginsWith" dxfId="51" priority="8" operator="beginsWith" text="G">
      <formula>LEFT(O4,LEN("G"))="G"</formula>
    </cfRule>
    <cfRule type="beginsWith" dxfId="50" priority="9" operator="beginsWith" text="VG">
      <formula>LEFT(O4,LEN("VG"))="VG"</formula>
    </cfRule>
    <cfRule type="beginsWith" dxfId="49" priority="10" operator="beginsWith" text="F">
      <formula>LEFT(O4,LEN("F"))="F"</formula>
    </cfRule>
    <cfRule type="beginsWith" dxfId="48" priority="11" operator="beginsWith" text="VF">
      <formula>LEFT(O4,LEN("VF"))="VF"</formula>
    </cfRule>
    <cfRule type="beginsWith" dxfId="47" priority="12" operator="beginsWith" text="XF">
      <formula>LEFT(O4,LEN("XF"))="XF"</formula>
    </cfRule>
    <cfRule type="beginsWith" dxfId="46" priority="13" operator="beginsWith" text="UNC">
      <formula>LEFT(O4,LEN("UNC"))="UNC"</formula>
    </cfRule>
    <cfRule type="beginsWith" dxfId="45" priority="14" operator="beginsWith" text="Proof">
      <formula>LEFT(O4,LEN("Proof"))="Proof"</formula>
    </cfRule>
  </conditionalFormatting>
  <dataValidations count="2">
    <dataValidation type="list" allowBlank="1" showInputMessage="1" showErrorMessage="1" sqref="O4:O64">
      <formula1>"Proof,UNC,XF,VF,F,VG,G"</formula1>
    </dataValidation>
    <dataValidation type="list" allowBlank="1" showInputMessage="1" showErrorMessage="1" sqref="L4:L64">
      <formula1>"S,R,RR,RRR,RRRR,U"</formula1>
    </dataValidation>
  </dataValidations>
  <hyperlinks>
    <hyperlink ref="B4" r:id="rId1"/>
    <hyperlink ref="B5" r:id="rId2"/>
    <hyperlink ref="B6" r:id="rId3"/>
    <hyperlink ref="B7" r:id="rId4"/>
    <hyperlink ref="B8:B10" r:id="rId5" display="5514-0008"/>
    <hyperlink ref="B11" r:id="rId6"/>
    <hyperlink ref="B12:B13" r:id="rId7" display="5514-0008"/>
    <hyperlink ref="B14" r:id="rId8"/>
    <hyperlink ref="B15:B17" r:id="rId9" display="5514-0008"/>
    <hyperlink ref="B8" r:id="rId10"/>
    <hyperlink ref="B9" r:id="rId11"/>
    <hyperlink ref="B10" r:id="rId12"/>
    <hyperlink ref="B12" r:id="rId13"/>
    <hyperlink ref="B13" r:id="rId14"/>
    <hyperlink ref="B15" r:id="rId15"/>
    <hyperlink ref="B16" r:id="rId16"/>
    <hyperlink ref="B17" r:id="rId17"/>
    <hyperlink ref="B18" r:id="rId18"/>
    <hyperlink ref="B19" r:id="rId19"/>
    <hyperlink ref="B20" r:id="rId20"/>
    <hyperlink ref="B21:B22" r:id="rId21" display="5514-0048"/>
    <hyperlink ref="B23:B24" r:id="rId22" display="5514-0049"/>
    <hyperlink ref="B25:B26" r:id="rId23" display="5514-0050"/>
    <hyperlink ref="B27:B28" r:id="rId24" display="5514-0051"/>
    <hyperlink ref="B29:B30" r:id="rId25" display="5514-0056"/>
    <hyperlink ref="B31:B32" r:id="rId26" display="5514-0057"/>
    <hyperlink ref="B33:B34" r:id="rId27" display="5514-0058"/>
    <hyperlink ref="B35:B36" r:id="rId28" display="5514-0060"/>
    <hyperlink ref="B37:B38" r:id="rId29" display="5514-0061"/>
    <hyperlink ref="B39:B40" r:id="rId30" display="5514-0062"/>
    <hyperlink ref="B41:B42" r:id="rId31" display="5514-0065"/>
    <hyperlink ref="B43" r:id="rId32"/>
    <hyperlink ref="B44" r:id="rId33"/>
    <hyperlink ref="B45" r:id="rId34"/>
    <hyperlink ref="B46" r:id="rId35"/>
    <hyperlink ref="B47" r:id="rId36"/>
    <hyperlink ref="B48" r:id="rId37"/>
  </hyperlinks>
  <pageMargins left="0.19685039370078741" right="0.19685039370078741" top="0.19685039370078741" bottom="0.19685039370078741" header="0.51181102362204722" footer="0.51181102362204722"/>
  <pageSetup paperSize="9" scale="67" fitToHeight="0" orientation="landscape" r:id="rId38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3"/>
  <sheetViews>
    <sheetView zoomScale="85" zoomScaleNormal="85" workbookViewId="0">
      <pane ySplit="3" topLeftCell="A4" activePane="bottomLeft" state="frozen"/>
      <selection pane="bottomLeft" activeCell="A4" sqref="A4"/>
    </sheetView>
  </sheetViews>
  <sheetFormatPr defaultRowHeight="12.75"/>
  <cols>
    <col min="1" max="1" width="5.7109375" style="1" customWidth="1"/>
    <col min="2" max="4" width="10.7109375" style="1" customWidth="1"/>
    <col min="5" max="5" width="35.7109375" style="1" customWidth="1"/>
    <col min="6" max="6" width="10.7109375" style="1" customWidth="1"/>
    <col min="7" max="7" width="6.7109375" style="1" customWidth="1"/>
    <col min="8" max="8" width="12.7109375" style="1" customWidth="1"/>
    <col min="9" max="11" width="10.7109375" style="1" customWidth="1"/>
    <col min="12" max="17" width="12.7109375" style="1" customWidth="1"/>
    <col min="18" max="18" width="9.140625" style="1"/>
    <col min="19" max="19" width="3.85546875" style="1" bestFit="1" customWidth="1"/>
    <col min="20" max="16384" width="9.140625" style="1"/>
  </cols>
  <sheetData>
    <row r="1" spans="1:17">
      <c r="A1" s="236" t="s">
        <v>204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60" t="s">
        <v>10</v>
      </c>
      <c r="N1" s="229">
        <f>∑!F3</f>
        <v>42001</v>
      </c>
      <c r="O1" s="229"/>
      <c r="P1" s="60" t="s">
        <v>121</v>
      </c>
      <c r="Q1" s="93">
        <f>N2/O2</f>
        <v>0.8125</v>
      </c>
    </row>
    <row r="2" spans="1:17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60" t="s">
        <v>108</v>
      </c>
      <c r="N2" s="61">
        <f>COUNTA(N4:N43)</f>
        <v>26</v>
      </c>
      <c r="O2" s="61">
        <f>COUNTA(G4:G43)</f>
        <v>32</v>
      </c>
      <c r="P2" s="60" t="s">
        <v>97</v>
      </c>
      <c r="Q2" s="106">
        <f>SUM(Q4:Q43)</f>
        <v>780</v>
      </c>
    </row>
    <row r="3" spans="1:17" s="2" customFormat="1">
      <c r="A3" s="64" t="s">
        <v>2</v>
      </c>
      <c r="B3" s="64" t="s">
        <v>14</v>
      </c>
      <c r="C3" s="64" t="s">
        <v>118</v>
      </c>
      <c r="D3" s="64" t="s">
        <v>56</v>
      </c>
      <c r="E3" s="64" t="s">
        <v>6</v>
      </c>
      <c r="F3" s="64" t="s">
        <v>7</v>
      </c>
      <c r="G3" s="64" t="s">
        <v>120</v>
      </c>
      <c r="H3" s="64" t="s">
        <v>3</v>
      </c>
      <c r="I3" s="64" t="s">
        <v>62</v>
      </c>
      <c r="J3" s="64" t="s">
        <v>58</v>
      </c>
      <c r="K3" s="64" t="s">
        <v>59</v>
      </c>
      <c r="L3" s="64" t="s">
        <v>592</v>
      </c>
      <c r="M3" s="64" t="s">
        <v>11</v>
      </c>
      <c r="N3" s="64" t="s">
        <v>96</v>
      </c>
      <c r="O3" s="64" t="s">
        <v>119</v>
      </c>
      <c r="P3" s="64" t="s">
        <v>9</v>
      </c>
      <c r="Q3" s="64" t="s">
        <v>591</v>
      </c>
    </row>
    <row r="4" spans="1:17" ht="25.5" customHeight="1">
      <c r="A4" s="61">
        <v>1</v>
      </c>
      <c r="B4" s="92" t="s">
        <v>205</v>
      </c>
      <c r="C4" s="61" t="s">
        <v>671</v>
      </c>
      <c r="D4" s="92" t="s">
        <v>57</v>
      </c>
      <c r="E4" s="101" t="s">
        <v>176</v>
      </c>
      <c r="F4" s="99">
        <v>40686</v>
      </c>
      <c r="G4" s="98" t="s">
        <v>0</v>
      </c>
      <c r="H4" s="100">
        <v>10000000</v>
      </c>
      <c r="I4" s="100" t="s">
        <v>160</v>
      </c>
      <c r="J4" s="100" t="s">
        <v>235</v>
      </c>
      <c r="K4" s="100" t="s">
        <v>162</v>
      </c>
      <c r="L4" s="18" t="s">
        <v>594</v>
      </c>
      <c r="M4" s="17">
        <v>30</v>
      </c>
      <c r="N4" s="96">
        <v>1</v>
      </c>
      <c r="O4" s="57" t="s">
        <v>556</v>
      </c>
      <c r="P4" s="18">
        <v>1</v>
      </c>
      <c r="Q4" s="107">
        <f t="shared" ref="Q4:Q43" si="0">M4*N4</f>
        <v>30</v>
      </c>
    </row>
    <row r="5" spans="1:17" ht="25.5" customHeight="1">
      <c r="A5" s="61">
        <v>2</v>
      </c>
      <c r="B5" s="92" t="s">
        <v>208</v>
      </c>
      <c r="C5" s="61" t="s">
        <v>672</v>
      </c>
      <c r="D5" s="92" t="s">
        <v>57</v>
      </c>
      <c r="E5" s="101" t="s">
        <v>238</v>
      </c>
      <c r="F5" s="99">
        <v>40725</v>
      </c>
      <c r="G5" s="98" t="s">
        <v>0</v>
      </c>
      <c r="H5" s="100">
        <v>10000000</v>
      </c>
      <c r="I5" s="100" t="s">
        <v>160</v>
      </c>
      <c r="J5" s="100" t="s">
        <v>235</v>
      </c>
      <c r="K5" s="100" t="s">
        <v>162</v>
      </c>
      <c r="L5" s="18" t="s">
        <v>594</v>
      </c>
      <c r="M5" s="17">
        <v>30</v>
      </c>
      <c r="N5" s="96">
        <v>1</v>
      </c>
      <c r="O5" s="57" t="s">
        <v>556</v>
      </c>
      <c r="P5" s="18">
        <v>2</v>
      </c>
      <c r="Q5" s="107">
        <f t="shared" si="0"/>
        <v>30</v>
      </c>
    </row>
    <row r="6" spans="1:17" ht="25.5" customHeight="1">
      <c r="A6" s="61">
        <v>3</v>
      </c>
      <c r="B6" s="92" t="s">
        <v>211</v>
      </c>
      <c r="C6" s="61" t="s">
        <v>631</v>
      </c>
      <c r="D6" s="92" t="s">
        <v>57</v>
      </c>
      <c r="E6" s="101" t="s">
        <v>192</v>
      </c>
      <c r="F6" s="99">
        <v>40819</v>
      </c>
      <c r="G6" s="98" t="s">
        <v>0</v>
      </c>
      <c r="H6" s="100">
        <v>10000000</v>
      </c>
      <c r="I6" s="100" t="s">
        <v>160</v>
      </c>
      <c r="J6" s="100" t="s">
        <v>235</v>
      </c>
      <c r="K6" s="100" t="s">
        <v>162</v>
      </c>
      <c r="L6" s="18" t="s">
        <v>594</v>
      </c>
      <c r="M6" s="17">
        <v>30</v>
      </c>
      <c r="N6" s="96">
        <v>1</v>
      </c>
      <c r="O6" s="57" t="s">
        <v>556</v>
      </c>
      <c r="P6" s="18"/>
      <c r="Q6" s="107">
        <f t="shared" si="0"/>
        <v>30</v>
      </c>
    </row>
    <row r="7" spans="1:17" ht="25.5" customHeight="1">
      <c r="A7" s="61">
        <v>4</v>
      </c>
      <c r="B7" s="92" t="s">
        <v>212</v>
      </c>
      <c r="C7" s="61" t="s">
        <v>673</v>
      </c>
      <c r="D7" s="92" t="s">
        <v>57</v>
      </c>
      <c r="E7" s="101" t="s">
        <v>241</v>
      </c>
      <c r="F7" s="99">
        <v>40848</v>
      </c>
      <c r="G7" s="98" t="s">
        <v>0</v>
      </c>
      <c r="H7" s="100">
        <v>10000000</v>
      </c>
      <c r="I7" s="100" t="s">
        <v>160</v>
      </c>
      <c r="J7" s="100" t="s">
        <v>235</v>
      </c>
      <c r="K7" s="100" t="s">
        <v>162</v>
      </c>
      <c r="L7" s="18" t="s">
        <v>594</v>
      </c>
      <c r="M7" s="17">
        <v>30</v>
      </c>
      <c r="N7" s="96">
        <v>1</v>
      </c>
      <c r="O7" s="57" t="s">
        <v>556</v>
      </c>
      <c r="P7" s="18"/>
      <c r="Q7" s="107">
        <f t="shared" si="0"/>
        <v>30</v>
      </c>
    </row>
    <row r="8" spans="1:17" ht="25.5" customHeight="1">
      <c r="A8" s="61">
        <v>5</v>
      </c>
      <c r="B8" s="92" t="s">
        <v>206</v>
      </c>
      <c r="C8" s="61" t="s">
        <v>674</v>
      </c>
      <c r="D8" s="92" t="s">
        <v>57</v>
      </c>
      <c r="E8" s="101" t="s">
        <v>236</v>
      </c>
      <c r="F8" s="99">
        <v>40724</v>
      </c>
      <c r="G8" s="98" t="s">
        <v>0</v>
      </c>
      <c r="H8" s="100">
        <v>10000000</v>
      </c>
      <c r="I8" s="100" t="s">
        <v>160</v>
      </c>
      <c r="J8" s="100" t="s">
        <v>235</v>
      </c>
      <c r="K8" s="100" t="s">
        <v>162</v>
      </c>
      <c r="L8" s="18" t="s">
        <v>594</v>
      </c>
      <c r="M8" s="17">
        <v>30</v>
      </c>
      <c r="N8" s="96">
        <v>1</v>
      </c>
      <c r="O8" s="57" t="s">
        <v>556</v>
      </c>
      <c r="P8" s="18">
        <v>6</v>
      </c>
      <c r="Q8" s="107">
        <f t="shared" si="0"/>
        <v>30</v>
      </c>
    </row>
    <row r="9" spans="1:17" ht="25.5" customHeight="1">
      <c r="A9" s="61">
        <v>6</v>
      </c>
      <c r="B9" s="92" t="s">
        <v>209</v>
      </c>
      <c r="C9" s="61" t="s">
        <v>675</v>
      </c>
      <c r="D9" s="92" t="s">
        <v>57</v>
      </c>
      <c r="E9" s="101" t="s">
        <v>239</v>
      </c>
      <c r="F9" s="99">
        <v>40756</v>
      </c>
      <c r="G9" s="98" t="s">
        <v>0</v>
      </c>
      <c r="H9" s="100">
        <v>10000000</v>
      </c>
      <c r="I9" s="100" t="s">
        <v>160</v>
      </c>
      <c r="J9" s="100" t="s">
        <v>235</v>
      </c>
      <c r="K9" s="100" t="s">
        <v>162</v>
      </c>
      <c r="L9" s="18" t="s">
        <v>594</v>
      </c>
      <c r="M9" s="17">
        <v>30</v>
      </c>
      <c r="N9" s="96">
        <v>1</v>
      </c>
      <c r="O9" s="57" t="s">
        <v>556</v>
      </c>
      <c r="P9" s="18">
        <v>5</v>
      </c>
      <c r="Q9" s="107">
        <f t="shared" si="0"/>
        <v>30</v>
      </c>
    </row>
    <row r="10" spans="1:17" ht="25.5" customHeight="1">
      <c r="A10" s="61">
        <v>7</v>
      </c>
      <c r="B10" s="92" t="s">
        <v>207</v>
      </c>
      <c r="C10" s="61" t="s">
        <v>676</v>
      </c>
      <c r="D10" s="92" t="s">
        <v>57</v>
      </c>
      <c r="E10" s="101" t="s">
        <v>237</v>
      </c>
      <c r="F10" s="99">
        <v>40724</v>
      </c>
      <c r="G10" s="98" t="s">
        <v>0</v>
      </c>
      <c r="H10" s="100">
        <v>10000000</v>
      </c>
      <c r="I10" s="100" t="s">
        <v>160</v>
      </c>
      <c r="J10" s="100" t="s">
        <v>235</v>
      </c>
      <c r="K10" s="100" t="s">
        <v>162</v>
      </c>
      <c r="L10" s="18" t="s">
        <v>594</v>
      </c>
      <c r="M10" s="17">
        <v>30</v>
      </c>
      <c r="N10" s="96">
        <v>1</v>
      </c>
      <c r="O10" s="57" t="s">
        <v>556</v>
      </c>
      <c r="P10" s="18">
        <v>2</v>
      </c>
      <c r="Q10" s="107">
        <f t="shared" si="0"/>
        <v>30</v>
      </c>
    </row>
    <row r="11" spans="1:17" ht="25.5" customHeight="1">
      <c r="A11" s="61">
        <v>8</v>
      </c>
      <c r="B11" s="92" t="s">
        <v>210</v>
      </c>
      <c r="C11" s="61" t="s">
        <v>677</v>
      </c>
      <c r="D11" s="92" t="s">
        <v>57</v>
      </c>
      <c r="E11" s="101" t="s">
        <v>240</v>
      </c>
      <c r="F11" s="99">
        <v>40787</v>
      </c>
      <c r="G11" s="98" t="s">
        <v>0</v>
      </c>
      <c r="H11" s="100">
        <v>10000000</v>
      </c>
      <c r="I11" s="100" t="s">
        <v>160</v>
      </c>
      <c r="J11" s="100" t="s">
        <v>235</v>
      </c>
      <c r="K11" s="100" t="s">
        <v>162</v>
      </c>
      <c r="L11" s="18" t="s">
        <v>594</v>
      </c>
      <c r="M11" s="17">
        <v>30</v>
      </c>
      <c r="N11" s="96">
        <v>1</v>
      </c>
      <c r="O11" s="57" t="s">
        <v>556</v>
      </c>
      <c r="P11" s="18">
        <v>11</v>
      </c>
      <c r="Q11" s="107">
        <f t="shared" si="0"/>
        <v>30</v>
      </c>
    </row>
    <row r="12" spans="1:17" ht="25.5" customHeight="1">
      <c r="A12" s="61">
        <v>9</v>
      </c>
      <c r="B12" s="92" t="s">
        <v>218</v>
      </c>
      <c r="C12" s="61" t="s">
        <v>663</v>
      </c>
      <c r="D12" s="92" t="s">
        <v>57</v>
      </c>
      <c r="E12" s="101" t="s">
        <v>247</v>
      </c>
      <c r="F12" s="99">
        <v>41155</v>
      </c>
      <c r="G12" s="98" t="s">
        <v>0</v>
      </c>
      <c r="H12" s="100">
        <v>10000000</v>
      </c>
      <c r="I12" s="100" t="s">
        <v>160</v>
      </c>
      <c r="J12" s="100" t="s">
        <v>235</v>
      </c>
      <c r="K12" s="100" t="s">
        <v>162</v>
      </c>
      <c r="L12" s="18" t="s">
        <v>594</v>
      </c>
      <c r="M12" s="17">
        <v>30</v>
      </c>
      <c r="N12" s="96">
        <v>1</v>
      </c>
      <c r="O12" s="57" t="s">
        <v>556</v>
      </c>
      <c r="P12" s="18"/>
      <c r="Q12" s="107">
        <f t="shared" si="0"/>
        <v>30</v>
      </c>
    </row>
    <row r="13" spans="1:17" ht="25.5" customHeight="1">
      <c r="A13" s="61">
        <v>10</v>
      </c>
      <c r="B13" s="92" t="s">
        <v>219</v>
      </c>
      <c r="C13" s="61" t="s">
        <v>664</v>
      </c>
      <c r="D13" s="92" t="s">
        <v>57</v>
      </c>
      <c r="E13" s="101" t="s">
        <v>189</v>
      </c>
      <c r="F13" s="99">
        <v>41183</v>
      </c>
      <c r="G13" s="98" t="s">
        <v>0</v>
      </c>
      <c r="H13" s="100">
        <v>10000000</v>
      </c>
      <c r="I13" s="100" t="s">
        <v>160</v>
      </c>
      <c r="J13" s="100" t="s">
        <v>235</v>
      </c>
      <c r="K13" s="100" t="s">
        <v>162</v>
      </c>
      <c r="L13" s="18" t="s">
        <v>594</v>
      </c>
      <c r="M13" s="17">
        <v>30</v>
      </c>
      <c r="N13" s="96">
        <v>1</v>
      </c>
      <c r="O13" s="57" t="s">
        <v>556</v>
      </c>
      <c r="P13" s="18"/>
      <c r="Q13" s="107">
        <f t="shared" si="0"/>
        <v>30</v>
      </c>
    </row>
    <row r="14" spans="1:17" ht="25.5" customHeight="1">
      <c r="A14" s="61">
        <v>11</v>
      </c>
      <c r="B14" s="92" t="s">
        <v>213</v>
      </c>
      <c r="C14" s="61" t="s">
        <v>665</v>
      </c>
      <c r="D14" s="92" t="s">
        <v>57</v>
      </c>
      <c r="E14" s="101" t="s">
        <v>242</v>
      </c>
      <c r="F14" s="99">
        <v>41001</v>
      </c>
      <c r="G14" s="98" t="s">
        <v>0</v>
      </c>
      <c r="H14" s="100">
        <v>10000000</v>
      </c>
      <c r="I14" s="100" t="s">
        <v>160</v>
      </c>
      <c r="J14" s="100" t="s">
        <v>235</v>
      </c>
      <c r="K14" s="100" t="s">
        <v>162</v>
      </c>
      <c r="L14" s="18" t="s">
        <v>594</v>
      </c>
      <c r="M14" s="17">
        <v>30</v>
      </c>
      <c r="N14" s="96">
        <v>1</v>
      </c>
      <c r="O14" s="57" t="s">
        <v>556</v>
      </c>
      <c r="P14" s="18"/>
      <c r="Q14" s="107">
        <f t="shared" si="0"/>
        <v>30</v>
      </c>
    </row>
    <row r="15" spans="1:17" ht="25.5" customHeight="1">
      <c r="A15" s="61">
        <v>12</v>
      </c>
      <c r="B15" s="92" t="s">
        <v>220</v>
      </c>
      <c r="C15" s="61" t="s">
        <v>666</v>
      </c>
      <c r="D15" s="92" t="s">
        <v>57</v>
      </c>
      <c r="E15" s="101" t="s">
        <v>169</v>
      </c>
      <c r="F15" s="99">
        <v>41214</v>
      </c>
      <c r="G15" s="98" t="s">
        <v>0</v>
      </c>
      <c r="H15" s="100">
        <v>10000000</v>
      </c>
      <c r="I15" s="100" t="s">
        <v>160</v>
      </c>
      <c r="J15" s="100" t="s">
        <v>235</v>
      </c>
      <c r="K15" s="100" t="s">
        <v>162</v>
      </c>
      <c r="L15" s="18" t="s">
        <v>594</v>
      </c>
      <c r="M15" s="17">
        <v>30</v>
      </c>
      <c r="N15" s="96">
        <v>1</v>
      </c>
      <c r="O15" s="57" t="s">
        <v>556</v>
      </c>
      <c r="P15" s="18">
        <v>1</v>
      </c>
      <c r="Q15" s="107">
        <f t="shared" si="0"/>
        <v>30</v>
      </c>
    </row>
    <row r="16" spans="1:17" ht="25.5" customHeight="1">
      <c r="A16" s="61">
        <v>13</v>
      </c>
      <c r="B16" s="92" t="s">
        <v>214</v>
      </c>
      <c r="C16" s="61" t="s">
        <v>667</v>
      </c>
      <c r="D16" s="92" t="s">
        <v>57</v>
      </c>
      <c r="E16" s="101" t="s">
        <v>243</v>
      </c>
      <c r="F16" s="99">
        <v>41031</v>
      </c>
      <c r="G16" s="98" t="s">
        <v>0</v>
      </c>
      <c r="H16" s="100">
        <v>10000000</v>
      </c>
      <c r="I16" s="100" t="s">
        <v>160</v>
      </c>
      <c r="J16" s="100" t="s">
        <v>235</v>
      </c>
      <c r="K16" s="100" t="s">
        <v>162</v>
      </c>
      <c r="L16" s="18" t="s">
        <v>594</v>
      </c>
      <c r="M16" s="17">
        <v>30</v>
      </c>
      <c r="N16" s="96">
        <v>1</v>
      </c>
      <c r="O16" s="57" t="s">
        <v>549</v>
      </c>
      <c r="P16" s="18"/>
      <c r="Q16" s="107">
        <f t="shared" si="0"/>
        <v>30</v>
      </c>
    </row>
    <row r="17" spans="1:17" ht="25.5" customHeight="1">
      <c r="A17" s="61">
        <v>14</v>
      </c>
      <c r="B17" s="92" t="s">
        <v>215</v>
      </c>
      <c r="C17" s="61" t="s">
        <v>668</v>
      </c>
      <c r="D17" s="92" t="s">
        <v>57</v>
      </c>
      <c r="E17" s="101" t="s">
        <v>244</v>
      </c>
      <c r="F17" s="99">
        <v>41061</v>
      </c>
      <c r="G17" s="98" t="s">
        <v>0</v>
      </c>
      <c r="H17" s="100">
        <v>10000000</v>
      </c>
      <c r="I17" s="100" t="s">
        <v>160</v>
      </c>
      <c r="J17" s="100" t="s">
        <v>235</v>
      </c>
      <c r="K17" s="100" t="s">
        <v>162</v>
      </c>
      <c r="L17" s="18" t="s">
        <v>594</v>
      </c>
      <c r="M17" s="17">
        <v>30</v>
      </c>
      <c r="N17" s="96">
        <v>1</v>
      </c>
      <c r="O17" s="57" t="s">
        <v>549</v>
      </c>
      <c r="P17" s="18"/>
      <c r="Q17" s="107">
        <f t="shared" si="0"/>
        <v>30</v>
      </c>
    </row>
    <row r="18" spans="1:17" ht="25.5" customHeight="1">
      <c r="A18" s="61">
        <v>15</v>
      </c>
      <c r="B18" s="92" t="s">
        <v>216</v>
      </c>
      <c r="C18" s="61" t="s">
        <v>669</v>
      </c>
      <c r="D18" s="92" t="s">
        <v>57</v>
      </c>
      <c r="E18" s="101" t="s">
        <v>245</v>
      </c>
      <c r="F18" s="99">
        <v>41092</v>
      </c>
      <c r="G18" s="98" t="s">
        <v>0</v>
      </c>
      <c r="H18" s="100">
        <v>10000000</v>
      </c>
      <c r="I18" s="100" t="s">
        <v>160</v>
      </c>
      <c r="J18" s="100" t="s">
        <v>235</v>
      </c>
      <c r="K18" s="100" t="s">
        <v>162</v>
      </c>
      <c r="L18" s="18" t="s">
        <v>594</v>
      </c>
      <c r="M18" s="17">
        <v>30</v>
      </c>
      <c r="N18" s="96">
        <v>1</v>
      </c>
      <c r="O18" s="57" t="s">
        <v>556</v>
      </c>
      <c r="P18" s="18"/>
      <c r="Q18" s="107">
        <f t="shared" si="0"/>
        <v>30</v>
      </c>
    </row>
    <row r="19" spans="1:17" ht="25.5" customHeight="1">
      <c r="A19" s="61">
        <v>16</v>
      </c>
      <c r="B19" s="92" t="s">
        <v>217</v>
      </c>
      <c r="C19" s="61" t="s">
        <v>670</v>
      </c>
      <c r="D19" s="92" t="s">
        <v>57</v>
      </c>
      <c r="E19" s="101" t="s">
        <v>246</v>
      </c>
      <c r="F19" s="99">
        <v>41122</v>
      </c>
      <c r="G19" s="98" t="s">
        <v>0</v>
      </c>
      <c r="H19" s="100">
        <v>10000000</v>
      </c>
      <c r="I19" s="100" t="s">
        <v>160</v>
      </c>
      <c r="J19" s="100" t="s">
        <v>235</v>
      </c>
      <c r="K19" s="100" t="s">
        <v>162</v>
      </c>
      <c r="L19" s="18" t="s">
        <v>594</v>
      </c>
      <c r="M19" s="17">
        <v>30</v>
      </c>
      <c r="N19" s="96">
        <v>1</v>
      </c>
      <c r="O19" s="57" t="s">
        <v>556</v>
      </c>
      <c r="P19" s="18"/>
      <c r="Q19" s="107">
        <f t="shared" si="0"/>
        <v>30</v>
      </c>
    </row>
    <row r="20" spans="1:17" ht="25.5" customHeight="1">
      <c r="A20" s="61">
        <v>17</v>
      </c>
      <c r="B20" s="92" t="s">
        <v>226</v>
      </c>
      <c r="C20" s="61"/>
      <c r="D20" s="92" t="s">
        <v>57</v>
      </c>
      <c r="E20" s="101" t="s">
        <v>252</v>
      </c>
      <c r="F20" s="99">
        <v>41519</v>
      </c>
      <c r="G20" s="98" t="s">
        <v>0</v>
      </c>
      <c r="H20" s="100">
        <v>10000000</v>
      </c>
      <c r="I20" s="100" t="s">
        <v>160</v>
      </c>
      <c r="J20" s="100" t="s">
        <v>235</v>
      </c>
      <c r="K20" s="100" t="s">
        <v>162</v>
      </c>
      <c r="L20" s="18"/>
      <c r="M20" s="17">
        <v>30</v>
      </c>
      <c r="N20" s="96"/>
      <c r="O20" s="57"/>
      <c r="P20" s="18"/>
      <c r="Q20" s="107">
        <f t="shared" si="0"/>
        <v>0</v>
      </c>
    </row>
    <row r="21" spans="1:17" ht="25.5" customHeight="1">
      <c r="A21" s="61">
        <v>18</v>
      </c>
      <c r="B21" s="92" t="s">
        <v>228</v>
      </c>
      <c r="C21" s="61"/>
      <c r="D21" s="92" t="s">
        <v>57</v>
      </c>
      <c r="E21" s="101" t="s">
        <v>190</v>
      </c>
      <c r="F21" s="99">
        <v>41584</v>
      </c>
      <c r="G21" s="98" t="s">
        <v>0</v>
      </c>
      <c r="H21" s="100">
        <v>10000000</v>
      </c>
      <c r="I21" s="100" t="s">
        <v>160</v>
      </c>
      <c r="J21" s="100" t="s">
        <v>235</v>
      </c>
      <c r="K21" s="100" t="s">
        <v>162</v>
      </c>
      <c r="L21" s="18"/>
      <c r="M21" s="17">
        <v>30</v>
      </c>
      <c r="N21" s="96"/>
      <c r="O21" s="57"/>
      <c r="P21" s="18"/>
      <c r="Q21" s="107">
        <f t="shared" si="0"/>
        <v>0</v>
      </c>
    </row>
    <row r="22" spans="1:17" ht="25.5" customHeight="1">
      <c r="A22" s="61">
        <v>19</v>
      </c>
      <c r="B22" s="92" t="s">
        <v>227</v>
      </c>
      <c r="C22" s="61"/>
      <c r="D22" s="92" t="s">
        <v>57</v>
      </c>
      <c r="E22" s="101" t="s">
        <v>253</v>
      </c>
      <c r="F22" s="99">
        <v>41564</v>
      </c>
      <c r="G22" s="98" t="s">
        <v>0</v>
      </c>
      <c r="H22" s="100">
        <v>10000000</v>
      </c>
      <c r="I22" s="100" t="s">
        <v>160</v>
      </c>
      <c r="J22" s="100" t="s">
        <v>235</v>
      </c>
      <c r="K22" s="100" t="s">
        <v>162</v>
      </c>
      <c r="L22" s="18" t="s">
        <v>594</v>
      </c>
      <c r="M22" s="17">
        <v>30</v>
      </c>
      <c r="N22" s="96">
        <v>1</v>
      </c>
      <c r="O22" s="57" t="s">
        <v>556</v>
      </c>
      <c r="P22" s="18"/>
      <c r="Q22" s="107">
        <f t="shared" si="0"/>
        <v>30</v>
      </c>
    </row>
    <row r="23" spans="1:17" ht="25.5" customHeight="1">
      <c r="A23" s="61">
        <v>20</v>
      </c>
      <c r="B23" s="92" t="s">
        <v>221</v>
      </c>
      <c r="C23" s="61"/>
      <c r="D23" s="92" t="s">
        <v>57</v>
      </c>
      <c r="E23" s="101" t="s">
        <v>248</v>
      </c>
      <c r="F23" s="99">
        <v>41365</v>
      </c>
      <c r="G23" s="98" t="s">
        <v>0</v>
      </c>
      <c r="H23" s="100">
        <v>10000000</v>
      </c>
      <c r="I23" s="100" t="s">
        <v>160</v>
      </c>
      <c r="J23" s="100" t="s">
        <v>235</v>
      </c>
      <c r="K23" s="100" t="s">
        <v>162</v>
      </c>
      <c r="L23" s="18" t="s">
        <v>594</v>
      </c>
      <c r="M23" s="17">
        <v>30</v>
      </c>
      <c r="N23" s="96">
        <v>1</v>
      </c>
      <c r="O23" s="57" t="s">
        <v>556</v>
      </c>
      <c r="P23" s="18"/>
      <c r="Q23" s="107">
        <f t="shared" si="0"/>
        <v>30</v>
      </c>
    </row>
    <row r="24" spans="1:17" ht="25.5" customHeight="1">
      <c r="A24" s="61">
        <v>21</v>
      </c>
      <c r="B24" s="92" t="s">
        <v>225</v>
      </c>
      <c r="C24" s="61"/>
      <c r="D24" s="92" t="s">
        <v>57</v>
      </c>
      <c r="E24" s="101" t="s">
        <v>251</v>
      </c>
      <c r="F24" s="99">
        <v>41487</v>
      </c>
      <c r="G24" s="98" t="s">
        <v>0</v>
      </c>
      <c r="H24" s="100">
        <v>10000000</v>
      </c>
      <c r="I24" s="100" t="s">
        <v>160</v>
      </c>
      <c r="J24" s="100" t="s">
        <v>235</v>
      </c>
      <c r="K24" s="100" t="s">
        <v>162</v>
      </c>
      <c r="L24" s="18" t="s">
        <v>594</v>
      </c>
      <c r="M24" s="17">
        <v>30</v>
      </c>
      <c r="N24" s="96">
        <v>1</v>
      </c>
      <c r="O24" s="57" t="s">
        <v>556</v>
      </c>
      <c r="P24" s="18"/>
      <c r="Q24" s="107">
        <f t="shared" si="0"/>
        <v>30</v>
      </c>
    </row>
    <row r="25" spans="1:17" ht="25.5" customHeight="1">
      <c r="A25" s="61">
        <v>22</v>
      </c>
      <c r="B25" s="92" t="s">
        <v>222</v>
      </c>
      <c r="C25" s="61"/>
      <c r="D25" s="92" t="s">
        <v>57</v>
      </c>
      <c r="E25" s="101" t="s">
        <v>249</v>
      </c>
      <c r="F25" s="99">
        <v>41401</v>
      </c>
      <c r="G25" s="98" t="s">
        <v>0</v>
      </c>
      <c r="H25" s="100">
        <v>10000000</v>
      </c>
      <c r="I25" s="100" t="s">
        <v>160</v>
      </c>
      <c r="J25" s="100" t="s">
        <v>235</v>
      </c>
      <c r="K25" s="100" t="s">
        <v>162</v>
      </c>
      <c r="L25" s="19" t="s">
        <v>594</v>
      </c>
      <c r="M25" s="14">
        <v>30</v>
      </c>
      <c r="N25" s="105">
        <v>1</v>
      </c>
      <c r="O25" s="3" t="s">
        <v>556</v>
      </c>
      <c r="P25" s="19"/>
      <c r="Q25" s="107">
        <f t="shared" si="0"/>
        <v>30</v>
      </c>
    </row>
    <row r="26" spans="1:17" ht="25.5" customHeight="1">
      <c r="A26" s="61">
        <v>23</v>
      </c>
      <c r="B26" s="92" t="s">
        <v>223</v>
      </c>
      <c r="C26" s="61"/>
      <c r="D26" s="92" t="s">
        <v>57</v>
      </c>
      <c r="E26" s="101" t="s">
        <v>250</v>
      </c>
      <c r="F26" s="99">
        <v>41428</v>
      </c>
      <c r="G26" s="98" t="s">
        <v>0</v>
      </c>
      <c r="H26" s="100">
        <v>10000000</v>
      </c>
      <c r="I26" s="100" t="s">
        <v>160</v>
      </c>
      <c r="J26" s="100" t="s">
        <v>235</v>
      </c>
      <c r="K26" s="100" t="s">
        <v>162</v>
      </c>
      <c r="L26" s="19" t="s">
        <v>594</v>
      </c>
      <c r="M26" s="14">
        <v>30</v>
      </c>
      <c r="N26" s="105">
        <v>1</v>
      </c>
      <c r="O26" s="3" t="s">
        <v>556</v>
      </c>
      <c r="P26" s="19">
        <v>1</v>
      </c>
      <c r="Q26" s="107">
        <f t="shared" si="0"/>
        <v>30</v>
      </c>
    </row>
    <row r="27" spans="1:17" ht="25.5" customHeight="1">
      <c r="A27" s="61">
        <v>24</v>
      </c>
      <c r="B27" s="92" t="s">
        <v>224</v>
      </c>
      <c r="C27" s="61"/>
      <c r="D27" s="92" t="s">
        <v>57</v>
      </c>
      <c r="E27" s="101" t="s">
        <v>165</v>
      </c>
      <c r="F27" s="99">
        <v>41456</v>
      </c>
      <c r="G27" s="98" t="s">
        <v>0</v>
      </c>
      <c r="H27" s="100">
        <v>10000000</v>
      </c>
      <c r="I27" s="100" t="s">
        <v>160</v>
      </c>
      <c r="J27" s="100" t="s">
        <v>235</v>
      </c>
      <c r="K27" s="100" t="s">
        <v>162</v>
      </c>
      <c r="L27" s="19"/>
      <c r="M27" s="14">
        <v>30</v>
      </c>
      <c r="N27" s="105"/>
      <c r="O27" s="3"/>
      <c r="P27" s="19"/>
      <c r="Q27" s="107">
        <f t="shared" si="0"/>
        <v>0</v>
      </c>
    </row>
    <row r="28" spans="1:17" ht="25.5" customHeight="1">
      <c r="A28" s="61">
        <v>25</v>
      </c>
      <c r="B28" s="92" t="s">
        <v>576</v>
      </c>
      <c r="C28" s="61"/>
      <c r="D28" s="92" t="s">
        <v>57</v>
      </c>
      <c r="E28" s="101" t="s">
        <v>259</v>
      </c>
      <c r="F28" s="99">
        <v>41921</v>
      </c>
      <c r="G28" s="98" t="s">
        <v>0</v>
      </c>
      <c r="H28" s="100">
        <v>10000000</v>
      </c>
      <c r="I28" s="100" t="s">
        <v>160</v>
      </c>
      <c r="J28" s="100" t="s">
        <v>235</v>
      </c>
      <c r="K28" s="100" t="s">
        <v>162</v>
      </c>
      <c r="L28" s="19" t="s">
        <v>594</v>
      </c>
      <c r="M28" s="14">
        <v>30</v>
      </c>
      <c r="N28" s="105">
        <v>1</v>
      </c>
      <c r="O28" s="3" t="s">
        <v>549</v>
      </c>
      <c r="P28" s="19"/>
      <c r="Q28" s="107">
        <f t="shared" si="0"/>
        <v>30</v>
      </c>
    </row>
    <row r="29" spans="1:17" ht="25.5" customHeight="1">
      <c r="A29" s="61">
        <v>26</v>
      </c>
      <c r="B29" s="92" t="s">
        <v>232</v>
      </c>
      <c r="C29" s="61"/>
      <c r="D29" s="92" t="s">
        <v>57</v>
      </c>
      <c r="E29" s="101" t="s">
        <v>256</v>
      </c>
      <c r="F29" s="99">
        <v>41830</v>
      </c>
      <c r="G29" s="98" t="s">
        <v>0</v>
      </c>
      <c r="H29" s="100">
        <v>10000000</v>
      </c>
      <c r="I29" s="100" t="s">
        <v>160</v>
      </c>
      <c r="J29" s="100" t="s">
        <v>235</v>
      </c>
      <c r="K29" s="100" t="s">
        <v>162</v>
      </c>
      <c r="L29" s="19" t="s">
        <v>594</v>
      </c>
      <c r="M29" s="14">
        <v>30</v>
      </c>
      <c r="N29" s="105">
        <v>1</v>
      </c>
      <c r="O29" s="3" t="s">
        <v>556</v>
      </c>
      <c r="P29" s="19">
        <v>1</v>
      </c>
      <c r="Q29" s="107">
        <f t="shared" si="0"/>
        <v>30</v>
      </c>
    </row>
    <row r="30" spans="1:17" ht="25.5" customHeight="1">
      <c r="A30" s="61">
        <v>27</v>
      </c>
      <c r="B30" s="92" t="s">
        <v>230</v>
      </c>
      <c r="C30" s="61"/>
      <c r="D30" s="92" t="s">
        <v>57</v>
      </c>
      <c r="E30" s="101" t="s">
        <v>186</v>
      </c>
      <c r="F30" s="99">
        <v>41764</v>
      </c>
      <c r="G30" s="98" t="s">
        <v>0</v>
      </c>
      <c r="H30" s="100">
        <v>10000000</v>
      </c>
      <c r="I30" s="100" t="s">
        <v>160</v>
      </c>
      <c r="J30" s="100" t="s">
        <v>235</v>
      </c>
      <c r="K30" s="100" t="s">
        <v>162</v>
      </c>
      <c r="L30" s="19"/>
      <c r="M30" s="14">
        <v>30</v>
      </c>
      <c r="N30" s="105"/>
      <c r="O30" s="3"/>
      <c r="P30" s="19"/>
      <c r="Q30" s="107">
        <f t="shared" si="0"/>
        <v>0</v>
      </c>
    </row>
    <row r="31" spans="1:17" ht="25.5" customHeight="1">
      <c r="A31" s="61">
        <v>28</v>
      </c>
      <c r="B31" s="92" t="s">
        <v>575</v>
      </c>
      <c r="C31" s="61"/>
      <c r="D31" s="92" t="s">
        <v>57</v>
      </c>
      <c r="E31" s="98" t="s">
        <v>574</v>
      </c>
      <c r="F31" s="102">
        <v>41953</v>
      </c>
      <c r="G31" s="98" t="s">
        <v>0</v>
      </c>
      <c r="H31" s="100">
        <v>10000000</v>
      </c>
      <c r="I31" s="100" t="s">
        <v>160</v>
      </c>
      <c r="J31" s="100" t="s">
        <v>161</v>
      </c>
      <c r="K31" s="100" t="s">
        <v>162</v>
      </c>
      <c r="L31" s="19" t="s">
        <v>594</v>
      </c>
      <c r="M31" s="14">
        <v>30</v>
      </c>
      <c r="N31" s="105">
        <v>1</v>
      </c>
      <c r="O31" s="3" t="s">
        <v>549</v>
      </c>
      <c r="P31" s="19"/>
      <c r="Q31" s="107">
        <f t="shared" si="0"/>
        <v>30</v>
      </c>
    </row>
    <row r="32" spans="1:17" ht="25.5" customHeight="1">
      <c r="A32" s="61">
        <v>29</v>
      </c>
      <c r="B32" s="92" t="s">
        <v>229</v>
      </c>
      <c r="C32" s="61"/>
      <c r="D32" s="92" t="s">
        <v>57</v>
      </c>
      <c r="E32" s="101" t="s">
        <v>254</v>
      </c>
      <c r="F32" s="99">
        <v>41730</v>
      </c>
      <c r="G32" s="98" t="s">
        <v>0</v>
      </c>
      <c r="H32" s="100">
        <v>10000000</v>
      </c>
      <c r="I32" s="100" t="s">
        <v>160</v>
      </c>
      <c r="J32" s="100" t="s">
        <v>235</v>
      </c>
      <c r="K32" s="100" t="s">
        <v>162</v>
      </c>
      <c r="L32" s="19"/>
      <c r="M32" s="14">
        <v>30</v>
      </c>
      <c r="N32" s="105"/>
      <c r="O32" s="3"/>
      <c r="P32" s="19"/>
      <c r="Q32" s="107">
        <f t="shared" si="0"/>
        <v>0</v>
      </c>
    </row>
    <row r="33" spans="1:17" ht="25.5" customHeight="1">
      <c r="A33" s="61">
        <v>30</v>
      </c>
      <c r="B33" s="92" t="s">
        <v>231</v>
      </c>
      <c r="C33" s="61"/>
      <c r="D33" s="92" t="s">
        <v>57</v>
      </c>
      <c r="E33" s="101" t="s">
        <v>255</v>
      </c>
      <c r="F33" s="99">
        <v>41792</v>
      </c>
      <c r="G33" s="98" t="s">
        <v>1</v>
      </c>
      <c r="H33" s="100">
        <v>10000000</v>
      </c>
      <c r="I33" s="100" t="s">
        <v>160</v>
      </c>
      <c r="J33" s="100" t="s">
        <v>235</v>
      </c>
      <c r="K33" s="100" t="s">
        <v>162</v>
      </c>
      <c r="L33" s="19" t="s">
        <v>594</v>
      </c>
      <c r="M33" s="14">
        <v>30</v>
      </c>
      <c r="N33" s="105">
        <v>1</v>
      </c>
      <c r="O33" s="3" t="s">
        <v>556</v>
      </c>
      <c r="P33" s="19"/>
      <c r="Q33" s="107">
        <f t="shared" si="0"/>
        <v>30</v>
      </c>
    </row>
    <row r="34" spans="1:17" ht="25.5" customHeight="1">
      <c r="A34" s="61">
        <v>31</v>
      </c>
      <c r="B34" s="92" t="s">
        <v>234</v>
      </c>
      <c r="C34" s="61"/>
      <c r="D34" s="92" t="s">
        <v>57</v>
      </c>
      <c r="E34" s="101" t="s">
        <v>258</v>
      </c>
      <c r="F34" s="99">
        <v>41887</v>
      </c>
      <c r="G34" s="98" t="s">
        <v>0</v>
      </c>
      <c r="H34" s="100">
        <v>10000000</v>
      </c>
      <c r="I34" s="100" t="s">
        <v>160</v>
      </c>
      <c r="J34" s="100" t="s">
        <v>235</v>
      </c>
      <c r="K34" s="100" t="s">
        <v>162</v>
      </c>
      <c r="L34" s="19" t="s">
        <v>594</v>
      </c>
      <c r="M34" s="14">
        <v>30</v>
      </c>
      <c r="N34" s="105">
        <v>1</v>
      </c>
      <c r="O34" s="3" t="s">
        <v>549</v>
      </c>
      <c r="P34" s="19">
        <v>2</v>
      </c>
      <c r="Q34" s="107">
        <f t="shared" si="0"/>
        <v>30</v>
      </c>
    </row>
    <row r="35" spans="1:17" ht="25.5" customHeight="1">
      <c r="A35" s="61">
        <v>32</v>
      </c>
      <c r="B35" s="92" t="s">
        <v>233</v>
      </c>
      <c r="C35" s="61"/>
      <c r="D35" s="92" t="s">
        <v>57</v>
      </c>
      <c r="E35" s="101" t="s">
        <v>257</v>
      </c>
      <c r="F35" s="99">
        <v>41880</v>
      </c>
      <c r="G35" s="98" t="s">
        <v>0</v>
      </c>
      <c r="H35" s="100">
        <v>10000000</v>
      </c>
      <c r="I35" s="100" t="s">
        <v>160</v>
      </c>
      <c r="J35" s="100" t="s">
        <v>235</v>
      </c>
      <c r="K35" s="100" t="s">
        <v>162</v>
      </c>
      <c r="L35" s="19"/>
      <c r="M35" s="14">
        <v>30</v>
      </c>
      <c r="N35" s="105"/>
      <c r="O35" s="3"/>
      <c r="P35" s="19"/>
      <c r="Q35" s="107">
        <f t="shared" si="0"/>
        <v>0</v>
      </c>
    </row>
    <row r="36" spans="1:17">
      <c r="A36" s="61">
        <v>33</v>
      </c>
      <c r="B36" s="92"/>
      <c r="C36" s="61"/>
      <c r="D36" s="92" t="s">
        <v>57</v>
      </c>
      <c r="E36" s="98" t="s">
        <v>578</v>
      </c>
      <c r="F36" s="102"/>
      <c r="G36" s="98"/>
      <c r="H36" s="100">
        <v>10000000</v>
      </c>
      <c r="I36" s="100" t="s">
        <v>160</v>
      </c>
      <c r="J36" s="100" t="s">
        <v>161</v>
      </c>
      <c r="K36" s="100" t="s">
        <v>162</v>
      </c>
      <c r="L36" s="19"/>
      <c r="M36" s="14">
        <v>0</v>
      </c>
      <c r="N36" s="105"/>
      <c r="O36" s="3"/>
      <c r="P36" s="19"/>
      <c r="Q36" s="107">
        <f t="shared" si="0"/>
        <v>0</v>
      </c>
    </row>
    <row r="37" spans="1:17">
      <c r="A37" s="61">
        <v>34</v>
      </c>
      <c r="B37" s="92"/>
      <c r="C37" s="61"/>
      <c r="D37" s="92" t="s">
        <v>57</v>
      </c>
      <c r="E37" s="98" t="s">
        <v>579</v>
      </c>
      <c r="F37" s="102"/>
      <c r="G37" s="98"/>
      <c r="H37" s="100">
        <v>10000000</v>
      </c>
      <c r="I37" s="100" t="s">
        <v>160</v>
      </c>
      <c r="J37" s="100" t="s">
        <v>161</v>
      </c>
      <c r="K37" s="100" t="s">
        <v>162</v>
      </c>
      <c r="L37" s="19"/>
      <c r="M37" s="14">
        <v>0</v>
      </c>
      <c r="N37" s="105"/>
      <c r="O37" s="3"/>
      <c r="P37" s="19"/>
      <c r="Q37" s="107">
        <f t="shared" si="0"/>
        <v>0</v>
      </c>
    </row>
    <row r="38" spans="1:17">
      <c r="A38" s="61">
        <v>35</v>
      </c>
      <c r="B38" s="92"/>
      <c r="C38" s="61"/>
      <c r="D38" s="92" t="s">
        <v>57</v>
      </c>
      <c r="E38" s="98" t="s">
        <v>580</v>
      </c>
      <c r="F38" s="102"/>
      <c r="G38" s="98"/>
      <c r="H38" s="100">
        <v>10000000</v>
      </c>
      <c r="I38" s="100" t="s">
        <v>160</v>
      </c>
      <c r="J38" s="100" t="s">
        <v>161</v>
      </c>
      <c r="K38" s="100" t="s">
        <v>162</v>
      </c>
      <c r="L38" s="19"/>
      <c r="M38" s="14">
        <v>0</v>
      </c>
      <c r="N38" s="105"/>
      <c r="O38" s="3"/>
      <c r="P38" s="19"/>
      <c r="Q38" s="107">
        <f t="shared" si="0"/>
        <v>0</v>
      </c>
    </row>
    <row r="39" spans="1:17">
      <c r="A39" s="61">
        <v>36</v>
      </c>
      <c r="B39" s="92"/>
      <c r="C39" s="61"/>
      <c r="D39" s="92" t="s">
        <v>57</v>
      </c>
      <c r="E39" s="98" t="s">
        <v>581</v>
      </c>
      <c r="F39" s="102"/>
      <c r="G39" s="98"/>
      <c r="H39" s="100">
        <v>10000000</v>
      </c>
      <c r="I39" s="100" t="s">
        <v>160</v>
      </c>
      <c r="J39" s="100" t="s">
        <v>161</v>
      </c>
      <c r="K39" s="100" t="s">
        <v>162</v>
      </c>
      <c r="L39" s="19"/>
      <c r="M39" s="14">
        <v>0</v>
      </c>
      <c r="N39" s="105"/>
      <c r="O39" s="3"/>
      <c r="P39" s="19"/>
      <c r="Q39" s="107">
        <f t="shared" si="0"/>
        <v>0</v>
      </c>
    </row>
    <row r="40" spans="1:17">
      <c r="A40" s="61">
        <v>37</v>
      </c>
      <c r="B40" s="92"/>
      <c r="C40" s="61"/>
      <c r="D40" s="92" t="s">
        <v>57</v>
      </c>
      <c r="E40" s="98" t="s">
        <v>582</v>
      </c>
      <c r="F40" s="102"/>
      <c r="G40" s="98"/>
      <c r="H40" s="100">
        <v>10000000</v>
      </c>
      <c r="I40" s="100" t="s">
        <v>160</v>
      </c>
      <c r="J40" s="100" t="s">
        <v>161</v>
      </c>
      <c r="K40" s="100" t="s">
        <v>162</v>
      </c>
      <c r="L40" s="19"/>
      <c r="M40" s="14">
        <v>0</v>
      </c>
      <c r="N40" s="105"/>
      <c r="O40" s="3"/>
      <c r="P40" s="19"/>
      <c r="Q40" s="107">
        <f t="shared" si="0"/>
        <v>0</v>
      </c>
    </row>
    <row r="41" spans="1:17">
      <c r="A41" s="61">
        <v>38</v>
      </c>
      <c r="B41" s="108"/>
      <c r="C41" s="61"/>
      <c r="D41" s="92" t="s">
        <v>57</v>
      </c>
      <c r="E41" s="98" t="s">
        <v>583</v>
      </c>
      <c r="F41" s="102"/>
      <c r="G41" s="98"/>
      <c r="H41" s="100">
        <v>10000000</v>
      </c>
      <c r="I41" s="100" t="s">
        <v>160</v>
      </c>
      <c r="J41" s="100" t="s">
        <v>161</v>
      </c>
      <c r="K41" s="100" t="s">
        <v>162</v>
      </c>
      <c r="L41" s="19"/>
      <c r="M41" s="14">
        <v>0</v>
      </c>
      <c r="N41" s="105"/>
      <c r="O41" s="3"/>
      <c r="P41" s="19"/>
      <c r="Q41" s="107">
        <f t="shared" si="0"/>
        <v>0</v>
      </c>
    </row>
    <row r="42" spans="1:17">
      <c r="A42" s="61">
        <v>39</v>
      </c>
      <c r="B42" s="108"/>
      <c r="C42" s="61"/>
      <c r="D42" s="92" t="s">
        <v>57</v>
      </c>
      <c r="E42" s="98" t="s">
        <v>584</v>
      </c>
      <c r="F42" s="102"/>
      <c r="G42" s="98"/>
      <c r="H42" s="100">
        <v>10000000</v>
      </c>
      <c r="I42" s="100" t="s">
        <v>160</v>
      </c>
      <c r="J42" s="100" t="s">
        <v>161</v>
      </c>
      <c r="K42" s="100" t="s">
        <v>162</v>
      </c>
      <c r="L42" s="19"/>
      <c r="M42" s="14">
        <v>0</v>
      </c>
      <c r="N42" s="105"/>
      <c r="O42" s="3"/>
      <c r="P42" s="19"/>
      <c r="Q42" s="107">
        <f t="shared" si="0"/>
        <v>0</v>
      </c>
    </row>
    <row r="43" spans="1:17">
      <c r="A43" s="61">
        <v>40</v>
      </c>
      <c r="B43" s="92"/>
      <c r="C43" s="61"/>
      <c r="D43" s="92" t="s">
        <v>57</v>
      </c>
      <c r="E43" s="101" t="s">
        <v>585</v>
      </c>
      <c r="F43" s="99"/>
      <c r="G43" s="98"/>
      <c r="H43" s="100">
        <v>10000000</v>
      </c>
      <c r="I43" s="100" t="s">
        <v>160</v>
      </c>
      <c r="J43" s="100" t="s">
        <v>161</v>
      </c>
      <c r="K43" s="100" t="s">
        <v>162</v>
      </c>
      <c r="L43" s="19"/>
      <c r="M43" s="14">
        <v>0</v>
      </c>
      <c r="N43" s="105"/>
      <c r="O43" s="3"/>
      <c r="P43" s="19"/>
      <c r="Q43" s="107">
        <f t="shared" si="0"/>
        <v>0</v>
      </c>
    </row>
  </sheetData>
  <sortState ref="A4:Q43">
    <sortCondition ref="A4"/>
  </sortState>
  <mergeCells count="2">
    <mergeCell ref="A1:L2"/>
    <mergeCell ref="N1:O1"/>
  </mergeCells>
  <conditionalFormatting sqref="N4:N43">
    <cfRule type="notContainsBlanks" dxfId="44" priority="32">
      <formula>LEN(TRIM(N4))&gt;0</formula>
    </cfRule>
  </conditionalFormatting>
  <conditionalFormatting sqref="Q1">
    <cfRule type="colorScale" priority="23">
      <colorScale>
        <cfvo type="num" val="0"/>
        <cfvo type="num" val="0.5"/>
        <cfvo type="num" val="1"/>
        <color rgb="FFF8696B"/>
        <color rgb="FFFFEB84"/>
        <color rgb="FF63BE7B"/>
      </colorScale>
    </cfRule>
  </conditionalFormatting>
  <conditionalFormatting sqref="O4:O43">
    <cfRule type="beginsWith" dxfId="43" priority="1" operator="beginsWith" text="G">
      <formula>LEFT(O4,LEN("G"))="G"</formula>
    </cfRule>
    <cfRule type="beginsWith" dxfId="42" priority="2" operator="beginsWith" text="VG">
      <formula>LEFT(O4,LEN("VG"))="VG"</formula>
    </cfRule>
    <cfRule type="beginsWith" dxfId="41" priority="3" operator="beginsWith" text="F">
      <formula>LEFT(O4,LEN("F"))="F"</formula>
    </cfRule>
    <cfRule type="beginsWith" dxfId="40" priority="4" operator="beginsWith" text="VF">
      <formula>LEFT(O4,LEN("VF"))="VF"</formula>
    </cfRule>
    <cfRule type="beginsWith" dxfId="39" priority="5" operator="beginsWith" text="XF">
      <formula>LEFT(O4,LEN("XF"))="XF"</formula>
    </cfRule>
    <cfRule type="beginsWith" dxfId="38" priority="6" operator="beginsWith" text="UNC">
      <formula>LEFT(O4,LEN("UNC"))="UNC"</formula>
    </cfRule>
    <cfRule type="beginsWith" dxfId="37" priority="7" operator="beginsWith" text="Proof">
      <formula>LEFT(O4,LEN("Proof"))="Proof"</formula>
    </cfRule>
  </conditionalFormatting>
  <conditionalFormatting sqref="O4:O43">
    <cfRule type="beginsWith" dxfId="36" priority="8" operator="beginsWith" text="G">
      <formula>LEFT(O4,LEN("G"))="G"</formula>
    </cfRule>
    <cfRule type="beginsWith" dxfId="35" priority="9" operator="beginsWith" text="VG">
      <formula>LEFT(O4,LEN("VG"))="VG"</formula>
    </cfRule>
    <cfRule type="beginsWith" dxfId="34" priority="10" operator="beginsWith" text="F">
      <formula>LEFT(O4,LEN("F"))="F"</formula>
    </cfRule>
    <cfRule type="beginsWith" dxfId="33" priority="11" operator="beginsWith" text="VF">
      <formula>LEFT(O4,LEN("VF"))="VF"</formula>
    </cfRule>
    <cfRule type="beginsWith" dxfId="32" priority="12" operator="beginsWith" text="XF">
      <formula>LEFT(O4,LEN("XF"))="XF"</formula>
    </cfRule>
    <cfRule type="beginsWith" dxfId="31" priority="13" operator="beginsWith" text="UNC">
      <formula>LEFT(O4,LEN("UNC"))="UNC"</formula>
    </cfRule>
    <cfRule type="beginsWith" dxfId="30" priority="14" operator="beginsWith" text="Proof">
      <formula>LEFT(O4,LEN("Proof"))="Proof"</formula>
    </cfRule>
  </conditionalFormatting>
  <dataValidations count="2">
    <dataValidation type="list" allowBlank="1" showInputMessage="1" showErrorMessage="1" sqref="O4:O43">
      <formula1>"Proof,UNC,XF,VF,F,VG,G"</formula1>
    </dataValidation>
    <dataValidation type="list" allowBlank="1" showInputMessage="1" showErrorMessage="1" sqref="L4:L43">
      <formula1>"S,R,RR,RRR,RRRR,U"</formula1>
    </dataValidation>
  </dataValidations>
  <hyperlinks>
    <hyperlink ref="B4" r:id="rId1"/>
    <hyperlink ref="B5:B11" r:id="rId2" display="5714-0002"/>
    <hyperlink ref="B7" r:id="rId3"/>
    <hyperlink ref="B6" r:id="rId4"/>
    <hyperlink ref="B11" r:id="rId5"/>
    <hyperlink ref="B9" r:id="rId6"/>
    <hyperlink ref="B5" r:id="rId7"/>
    <hyperlink ref="B10" r:id="rId8"/>
    <hyperlink ref="B8" r:id="rId9"/>
    <hyperlink ref="B14" r:id="rId10"/>
    <hyperlink ref="B16" r:id="rId11"/>
    <hyperlink ref="B17" r:id="rId12"/>
    <hyperlink ref="B18" r:id="rId13"/>
    <hyperlink ref="B19" r:id="rId14"/>
    <hyperlink ref="B12" r:id="rId15"/>
    <hyperlink ref="B13" r:id="rId16"/>
    <hyperlink ref="B15" r:id="rId17"/>
    <hyperlink ref="B23" r:id="rId18"/>
    <hyperlink ref="B25" r:id="rId19"/>
    <hyperlink ref="B26" r:id="rId20"/>
    <hyperlink ref="B27" r:id="rId21"/>
    <hyperlink ref="B24" r:id="rId22"/>
    <hyperlink ref="B20" r:id="rId23"/>
    <hyperlink ref="B22" r:id="rId24"/>
    <hyperlink ref="B21" r:id="rId25"/>
    <hyperlink ref="B32" r:id="rId26"/>
    <hyperlink ref="B30" r:id="rId27"/>
    <hyperlink ref="B33" r:id="rId28"/>
    <hyperlink ref="B29" r:id="rId29"/>
    <hyperlink ref="B35" r:id="rId30"/>
    <hyperlink ref="B34" r:id="rId31"/>
    <hyperlink ref="B28" r:id="rId32" display="  5714-0039"/>
    <hyperlink ref="B31" r:id="rId33" display="  5714-0042"/>
  </hyperlinks>
  <pageMargins left="0.19685039370078741" right="0.19685039370078741" top="0.19685039370078741" bottom="0.19685039370078741" header="0.51181102362204722" footer="0.51181102362204722"/>
  <pageSetup paperSize="9" scale="67" fitToHeight="0" orientation="landscape" r:id="rId3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zoomScale="85" zoomScaleNormal="85" workbookViewId="0">
      <pane ySplit="3" topLeftCell="A4" activePane="bottomLeft" state="frozen"/>
      <selection pane="bottomLeft" activeCell="A4" sqref="A4:A5"/>
    </sheetView>
  </sheetViews>
  <sheetFormatPr defaultRowHeight="12.75"/>
  <cols>
    <col min="1" max="1" width="5.7109375" style="1" customWidth="1"/>
    <col min="2" max="4" width="10.7109375" style="1" customWidth="1"/>
    <col min="5" max="5" width="35.7109375" style="1" customWidth="1"/>
    <col min="6" max="6" width="10.7109375" style="1" customWidth="1"/>
    <col min="7" max="7" width="6.7109375" style="1" customWidth="1"/>
    <col min="8" max="8" width="12.7109375" style="1" customWidth="1"/>
    <col min="9" max="11" width="10.7109375" style="1" customWidth="1"/>
    <col min="12" max="17" width="12.7109375" style="1" customWidth="1"/>
    <col min="18" max="18" width="9.140625" style="1"/>
    <col min="19" max="19" width="3.85546875" style="1" bestFit="1" customWidth="1"/>
    <col min="20" max="16384" width="9.140625" style="1"/>
  </cols>
  <sheetData>
    <row r="1" spans="1:17">
      <c r="A1" s="236" t="s">
        <v>202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60" t="s">
        <v>10</v>
      </c>
      <c r="N1" s="229">
        <f>∑!F3</f>
        <v>42001</v>
      </c>
      <c r="O1" s="229"/>
      <c r="P1" s="60" t="s">
        <v>121</v>
      </c>
      <c r="Q1" s="93">
        <f>N2/O2</f>
        <v>0.66666666666666663</v>
      </c>
    </row>
    <row r="2" spans="1:17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60" t="s">
        <v>108</v>
      </c>
      <c r="N2" s="61">
        <f>COUNTA(N4:N24)</f>
        <v>14</v>
      </c>
      <c r="O2" s="61">
        <f>COUNTA(G4:G24)</f>
        <v>21</v>
      </c>
      <c r="P2" s="60" t="s">
        <v>97</v>
      </c>
      <c r="Q2" s="94">
        <f>SUM(Q4:Q22)</f>
        <v>895</v>
      </c>
    </row>
    <row r="3" spans="1:17" s="2" customFormat="1">
      <c r="A3" s="64" t="s">
        <v>2</v>
      </c>
      <c r="B3" s="64" t="s">
        <v>14</v>
      </c>
      <c r="C3" s="64" t="s">
        <v>118</v>
      </c>
      <c r="D3" s="64" t="s">
        <v>56</v>
      </c>
      <c r="E3" s="64" t="s">
        <v>6</v>
      </c>
      <c r="F3" s="64" t="s">
        <v>7</v>
      </c>
      <c r="G3" s="64" t="s">
        <v>120</v>
      </c>
      <c r="H3" s="64" t="s">
        <v>3</v>
      </c>
      <c r="I3" s="64" t="s">
        <v>62</v>
      </c>
      <c r="J3" s="64" t="s">
        <v>58</v>
      </c>
      <c r="K3" s="64" t="s">
        <v>59</v>
      </c>
      <c r="L3" s="64" t="s">
        <v>592</v>
      </c>
      <c r="M3" s="64" t="s">
        <v>11</v>
      </c>
      <c r="N3" s="64" t="s">
        <v>96</v>
      </c>
      <c r="O3" s="64" t="s">
        <v>119</v>
      </c>
      <c r="P3" s="64" t="s">
        <v>9</v>
      </c>
      <c r="Q3" s="64" t="s">
        <v>591</v>
      </c>
    </row>
    <row r="4" spans="1:17">
      <c r="A4" s="232">
        <v>1</v>
      </c>
      <c r="B4" s="260" t="s">
        <v>277</v>
      </c>
      <c r="C4" s="232" t="s">
        <v>573</v>
      </c>
      <c r="D4" s="260" t="s">
        <v>102</v>
      </c>
      <c r="E4" s="263" t="s">
        <v>300</v>
      </c>
      <c r="F4" s="262">
        <v>36311</v>
      </c>
      <c r="G4" s="98" t="s">
        <v>0</v>
      </c>
      <c r="H4" s="100">
        <v>10000000</v>
      </c>
      <c r="I4" s="109" t="s">
        <v>301</v>
      </c>
      <c r="J4" s="109" t="s">
        <v>302</v>
      </c>
      <c r="K4" s="109" t="s">
        <v>303</v>
      </c>
      <c r="L4" s="19"/>
      <c r="M4" s="14">
        <v>500</v>
      </c>
      <c r="N4" s="105"/>
      <c r="O4" s="3"/>
      <c r="P4" s="19"/>
      <c r="Q4" s="95">
        <f t="shared" ref="Q4:Q22" si="0">M4*N4</f>
        <v>0</v>
      </c>
    </row>
    <row r="5" spans="1:17">
      <c r="A5" s="232"/>
      <c r="B5" s="260"/>
      <c r="C5" s="232"/>
      <c r="D5" s="260"/>
      <c r="E5" s="263"/>
      <c r="F5" s="262"/>
      <c r="G5" s="98" t="s">
        <v>1</v>
      </c>
      <c r="H5" s="100">
        <v>10000000</v>
      </c>
      <c r="I5" s="109" t="s">
        <v>301</v>
      </c>
      <c r="J5" s="109" t="s">
        <v>302</v>
      </c>
      <c r="K5" s="109" t="s">
        <v>303</v>
      </c>
      <c r="L5" s="19"/>
      <c r="M5" s="14">
        <v>500</v>
      </c>
      <c r="N5" s="105"/>
      <c r="O5" s="3"/>
      <c r="P5" s="19"/>
      <c r="Q5" s="95">
        <f t="shared" si="0"/>
        <v>0</v>
      </c>
    </row>
    <row r="6" spans="1:17" ht="25.5">
      <c r="A6" s="61">
        <v>2</v>
      </c>
      <c r="B6" s="92" t="s">
        <v>278</v>
      </c>
      <c r="C6" s="61" t="s">
        <v>572</v>
      </c>
      <c r="D6" s="92" t="s">
        <v>102</v>
      </c>
      <c r="E6" s="101" t="s">
        <v>304</v>
      </c>
      <c r="F6" s="99">
        <v>37222</v>
      </c>
      <c r="G6" s="98" t="s">
        <v>0</v>
      </c>
      <c r="H6" s="100">
        <v>10000000</v>
      </c>
      <c r="I6" s="109" t="s">
        <v>301</v>
      </c>
      <c r="J6" s="109" t="s">
        <v>553</v>
      </c>
      <c r="K6" s="109" t="s">
        <v>526</v>
      </c>
      <c r="L6" s="19"/>
      <c r="M6" s="14">
        <v>150</v>
      </c>
      <c r="N6" s="105"/>
      <c r="O6" s="3"/>
      <c r="P6" s="19"/>
      <c r="Q6" s="95">
        <f t="shared" si="0"/>
        <v>0</v>
      </c>
    </row>
    <row r="7" spans="1:17" ht="25.5">
      <c r="A7" s="61">
        <v>3</v>
      </c>
      <c r="B7" s="92" t="s">
        <v>279</v>
      </c>
      <c r="C7" s="61"/>
      <c r="D7" s="92" t="s">
        <v>102</v>
      </c>
      <c r="E7" s="101" t="s">
        <v>320</v>
      </c>
      <c r="F7" s="99">
        <v>41807</v>
      </c>
      <c r="G7" s="98" t="s">
        <v>1</v>
      </c>
      <c r="H7" s="100">
        <v>100000000</v>
      </c>
      <c r="I7" s="109" t="s">
        <v>529</v>
      </c>
      <c r="J7" s="109" t="s">
        <v>527</v>
      </c>
      <c r="K7" s="109" t="s">
        <v>526</v>
      </c>
      <c r="L7" s="19" t="s">
        <v>594</v>
      </c>
      <c r="M7" s="14">
        <v>25</v>
      </c>
      <c r="N7" s="111">
        <v>1</v>
      </c>
      <c r="O7" s="3" t="s">
        <v>549</v>
      </c>
      <c r="P7" s="19"/>
      <c r="Q7" s="95">
        <f t="shared" si="0"/>
        <v>25</v>
      </c>
    </row>
    <row r="8" spans="1:17">
      <c r="A8" s="232">
        <v>4</v>
      </c>
      <c r="B8" s="260" t="s">
        <v>281</v>
      </c>
      <c r="C8" s="232" t="s">
        <v>679</v>
      </c>
      <c r="D8" s="260" t="s">
        <v>103</v>
      </c>
      <c r="E8" s="263" t="s">
        <v>305</v>
      </c>
      <c r="F8" s="262">
        <v>36992</v>
      </c>
      <c r="G8" s="98" t="s">
        <v>0</v>
      </c>
      <c r="H8" s="100">
        <v>10000000</v>
      </c>
      <c r="I8" s="109" t="s">
        <v>332</v>
      </c>
      <c r="J8" s="109" t="s">
        <v>554</v>
      </c>
      <c r="K8" s="109" t="s">
        <v>334</v>
      </c>
      <c r="L8" s="19"/>
      <c r="M8" s="14">
        <v>100</v>
      </c>
      <c r="N8" s="111"/>
      <c r="O8" s="3"/>
      <c r="P8" s="19"/>
      <c r="Q8" s="95">
        <f t="shared" si="0"/>
        <v>0</v>
      </c>
    </row>
    <row r="9" spans="1:17">
      <c r="A9" s="232"/>
      <c r="B9" s="260"/>
      <c r="C9" s="232"/>
      <c r="D9" s="260"/>
      <c r="E9" s="263"/>
      <c r="F9" s="262"/>
      <c r="G9" s="98" t="s">
        <v>1</v>
      </c>
      <c r="H9" s="100">
        <v>10000000</v>
      </c>
      <c r="I9" s="109" t="s">
        <v>332</v>
      </c>
      <c r="J9" s="109" t="s">
        <v>554</v>
      </c>
      <c r="K9" s="109" t="s">
        <v>334</v>
      </c>
      <c r="L9" s="19"/>
      <c r="M9" s="14">
        <v>50</v>
      </c>
      <c r="N9" s="111"/>
      <c r="O9" s="3"/>
      <c r="P9" s="19"/>
      <c r="Q9" s="95">
        <f t="shared" si="0"/>
        <v>0</v>
      </c>
    </row>
    <row r="10" spans="1:17">
      <c r="A10" s="232"/>
      <c r="B10" s="260"/>
      <c r="C10" s="232"/>
      <c r="D10" s="260"/>
      <c r="E10" s="263"/>
      <c r="F10" s="262"/>
      <c r="G10" s="110" t="s">
        <v>602</v>
      </c>
      <c r="H10" s="100" t="s">
        <v>260</v>
      </c>
      <c r="I10" s="109" t="s">
        <v>332</v>
      </c>
      <c r="J10" s="109" t="s">
        <v>554</v>
      </c>
      <c r="K10" s="109" t="s">
        <v>334</v>
      </c>
      <c r="L10" s="19"/>
      <c r="M10" s="14">
        <v>4000</v>
      </c>
      <c r="N10" s="111"/>
      <c r="O10" s="3"/>
      <c r="P10" s="19"/>
      <c r="Q10" s="95">
        <f t="shared" si="0"/>
        <v>0</v>
      </c>
    </row>
    <row r="11" spans="1:17">
      <c r="A11" s="232">
        <v>6</v>
      </c>
      <c r="B11" s="260" t="s">
        <v>281</v>
      </c>
      <c r="C11" s="232" t="s">
        <v>678</v>
      </c>
      <c r="D11" s="260" t="s">
        <v>57</v>
      </c>
      <c r="E11" s="263" t="s">
        <v>308</v>
      </c>
      <c r="F11" s="99">
        <v>36992</v>
      </c>
      <c r="G11" s="98" t="s">
        <v>0</v>
      </c>
      <c r="H11" s="100">
        <v>10000000</v>
      </c>
      <c r="I11" s="109" t="s">
        <v>160</v>
      </c>
      <c r="J11" s="109" t="s">
        <v>161</v>
      </c>
      <c r="K11" s="109" t="s">
        <v>162</v>
      </c>
      <c r="L11" s="19" t="s">
        <v>594</v>
      </c>
      <c r="M11" s="14">
        <v>150</v>
      </c>
      <c r="N11" s="105">
        <v>1</v>
      </c>
      <c r="O11" s="3" t="s">
        <v>556</v>
      </c>
      <c r="P11" s="19"/>
      <c r="Q11" s="95">
        <f t="shared" si="0"/>
        <v>150</v>
      </c>
    </row>
    <row r="12" spans="1:17">
      <c r="A12" s="232"/>
      <c r="B12" s="260"/>
      <c r="C12" s="232"/>
      <c r="D12" s="260"/>
      <c r="E12" s="263"/>
      <c r="F12" s="99">
        <v>36992</v>
      </c>
      <c r="G12" s="98" t="s">
        <v>1</v>
      </c>
      <c r="H12" s="100">
        <v>10000000</v>
      </c>
      <c r="I12" s="109" t="s">
        <v>160</v>
      </c>
      <c r="J12" s="109" t="s">
        <v>161</v>
      </c>
      <c r="K12" s="109" t="s">
        <v>162</v>
      </c>
      <c r="L12" s="19" t="s">
        <v>594</v>
      </c>
      <c r="M12" s="14">
        <v>50</v>
      </c>
      <c r="N12" s="105">
        <v>1</v>
      </c>
      <c r="O12" s="3" t="s">
        <v>556</v>
      </c>
      <c r="P12" s="19"/>
      <c r="Q12" s="95">
        <f t="shared" si="0"/>
        <v>50</v>
      </c>
    </row>
    <row r="13" spans="1:17">
      <c r="A13" s="232">
        <v>7</v>
      </c>
      <c r="B13" s="260" t="s">
        <v>282</v>
      </c>
      <c r="C13" s="232" t="s">
        <v>680</v>
      </c>
      <c r="D13" s="260" t="s">
        <v>57</v>
      </c>
      <c r="E13" s="263" t="s">
        <v>309</v>
      </c>
      <c r="F13" s="99">
        <v>38363</v>
      </c>
      <c r="G13" s="98" t="s">
        <v>0</v>
      </c>
      <c r="H13" s="100">
        <v>30000000</v>
      </c>
      <c r="I13" s="109" t="s">
        <v>160</v>
      </c>
      <c r="J13" s="109" t="s">
        <v>161</v>
      </c>
      <c r="K13" s="109" t="s">
        <v>124</v>
      </c>
      <c r="L13" s="19" t="s">
        <v>594</v>
      </c>
      <c r="M13" s="14">
        <v>40</v>
      </c>
      <c r="N13" s="105">
        <v>1</v>
      </c>
      <c r="O13" s="3" t="s">
        <v>556</v>
      </c>
      <c r="P13" s="19"/>
      <c r="Q13" s="95">
        <f t="shared" si="0"/>
        <v>40</v>
      </c>
    </row>
    <row r="14" spans="1:17">
      <c r="A14" s="232"/>
      <c r="B14" s="260"/>
      <c r="C14" s="232"/>
      <c r="D14" s="260"/>
      <c r="E14" s="263"/>
      <c r="F14" s="99">
        <v>38363</v>
      </c>
      <c r="G14" s="98" t="s">
        <v>1</v>
      </c>
      <c r="H14" s="100">
        <v>30000000</v>
      </c>
      <c r="I14" s="109" t="s">
        <v>160</v>
      </c>
      <c r="J14" s="109" t="s">
        <v>161</v>
      </c>
      <c r="K14" s="109" t="s">
        <v>124</v>
      </c>
      <c r="L14" s="19" t="s">
        <v>594</v>
      </c>
      <c r="M14" s="14">
        <v>20</v>
      </c>
      <c r="N14" s="105">
        <v>1</v>
      </c>
      <c r="O14" s="3" t="s">
        <v>556</v>
      </c>
      <c r="P14" s="19"/>
      <c r="Q14" s="95">
        <f t="shared" si="0"/>
        <v>20</v>
      </c>
    </row>
    <row r="15" spans="1:17" ht="25.5" customHeight="1">
      <c r="A15" s="61">
        <v>8</v>
      </c>
      <c r="B15" s="92" t="s">
        <v>283</v>
      </c>
      <c r="C15" s="61" t="s">
        <v>681</v>
      </c>
      <c r="D15" s="92" t="s">
        <v>57</v>
      </c>
      <c r="E15" s="101" t="s">
        <v>310</v>
      </c>
      <c r="F15" s="99">
        <v>40392</v>
      </c>
      <c r="G15" s="98" t="s">
        <v>0</v>
      </c>
      <c r="H15" s="100">
        <v>2300000</v>
      </c>
      <c r="I15" s="109" t="s">
        <v>160</v>
      </c>
      <c r="J15" s="109" t="s">
        <v>161</v>
      </c>
      <c r="K15" s="109" t="s">
        <v>124</v>
      </c>
      <c r="L15" s="19" t="s">
        <v>594</v>
      </c>
      <c r="M15" s="14">
        <v>300</v>
      </c>
      <c r="N15" s="105">
        <v>1</v>
      </c>
      <c r="O15" s="3" t="s">
        <v>556</v>
      </c>
      <c r="P15" s="19"/>
      <c r="Q15" s="95">
        <f t="shared" si="0"/>
        <v>300</v>
      </c>
    </row>
    <row r="16" spans="1:17" ht="25.5">
      <c r="A16" s="61">
        <v>9</v>
      </c>
      <c r="B16" s="92" t="s">
        <v>284</v>
      </c>
      <c r="C16" s="61"/>
      <c r="D16" s="92" t="s">
        <v>57</v>
      </c>
      <c r="E16" s="101" t="s">
        <v>311</v>
      </c>
      <c r="F16" s="99">
        <v>40541</v>
      </c>
      <c r="G16" s="98" t="s">
        <v>0</v>
      </c>
      <c r="H16" s="100">
        <v>10000000</v>
      </c>
      <c r="I16" s="109" t="s">
        <v>411</v>
      </c>
      <c r="J16" s="109" t="s">
        <v>412</v>
      </c>
      <c r="K16" s="109" t="s">
        <v>533</v>
      </c>
      <c r="L16" s="19" t="s">
        <v>594</v>
      </c>
      <c r="M16" s="14">
        <v>40</v>
      </c>
      <c r="N16" s="105">
        <v>1</v>
      </c>
      <c r="O16" s="3" t="s">
        <v>556</v>
      </c>
      <c r="P16" s="19"/>
      <c r="Q16" s="95">
        <f t="shared" si="0"/>
        <v>40</v>
      </c>
    </row>
    <row r="17" spans="1:17" ht="25.5">
      <c r="A17" s="61">
        <v>10</v>
      </c>
      <c r="B17" s="92" t="s">
        <v>285</v>
      </c>
      <c r="C17" s="61" t="s">
        <v>683</v>
      </c>
      <c r="D17" s="92" t="s">
        <v>57</v>
      </c>
      <c r="E17" s="101" t="s">
        <v>313</v>
      </c>
      <c r="F17" s="99">
        <v>40848</v>
      </c>
      <c r="G17" s="98" t="s">
        <v>0</v>
      </c>
      <c r="H17" s="100">
        <v>50000000</v>
      </c>
      <c r="I17" s="109" t="s">
        <v>411</v>
      </c>
      <c r="J17" s="109" t="s">
        <v>412</v>
      </c>
      <c r="K17" s="109" t="s">
        <v>533</v>
      </c>
      <c r="L17" s="19" t="s">
        <v>594</v>
      </c>
      <c r="M17" s="14">
        <v>50</v>
      </c>
      <c r="N17" s="105">
        <v>1</v>
      </c>
      <c r="O17" s="3" t="s">
        <v>556</v>
      </c>
      <c r="P17" s="19">
        <v>3</v>
      </c>
      <c r="Q17" s="95">
        <f t="shared" si="0"/>
        <v>50</v>
      </c>
    </row>
    <row r="18" spans="1:17" ht="25.5">
      <c r="A18" s="61">
        <v>11</v>
      </c>
      <c r="B18" s="92" t="s">
        <v>563</v>
      </c>
      <c r="C18" s="61" t="s">
        <v>682</v>
      </c>
      <c r="D18" s="92" t="s">
        <v>57</v>
      </c>
      <c r="E18" s="101" t="s">
        <v>314</v>
      </c>
      <c r="F18" s="99">
        <v>40988</v>
      </c>
      <c r="G18" s="98" t="s">
        <v>0</v>
      </c>
      <c r="H18" s="100">
        <v>10000000</v>
      </c>
      <c r="I18" s="109" t="s">
        <v>411</v>
      </c>
      <c r="J18" s="109" t="s">
        <v>412</v>
      </c>
      <c r="K18" s="109" t="s">
        <v>533</v>
      </c>
      <c r="L18" s="19" t="s">
        <v>594</v>
      </c>
      <c r="M18" s="14">
        <v>100</v>
      </c>
      <c r="N18" s="105">
        <v>1</v>
      </c>
      <c r="O18" s="3" t="s">
        <v>556</v>
      </c>
      <c r="P18" s="19"/>
      <c r="Q18" s="95">
        <f t="shared" si="0"/>
        <v>100</v>
      </c>
    </row>
    <row r="19" spans="1:17" ht="25.5">
      <c r="A19" s="61">
        <v>12</v>
      </c>
      <c r="B19" s="92" t="s">
        <v>286</v>
      </c>
      <c r="C19" s="61"/>
      <c r="D19" s="92" t="s">
        <v>57</v>
      </c>
      <c r="E19" s="101" t="s">
        <v>315</v>
      </c>
      <c r="F19" s="99">
        <v>41610</v>
      </c>
      <c r="G19" s="98" t="s">
        <v>1</v>
      </c>
      <c r="H19" s="100">
        <v>10000000</v>
      </c>
      <c r="I19" s="109" t="s">
        <v>411</v>
      </c>
      <c r="J19" s="109" t="s">
        <v>412</v>
      </c>
      <c r="K19" s="109" t="s">
        <v>533</v>
      </c>
      <c r="L19" s="19"/>
      <c r="M19" s="14">
        <v>20</v>
      </c>
      <c r="N19" s="111"/>
      <c r="O19" s="3"/>
      <c r="P19" s="19"/>
      <c r="Q19" s="95">
        <f t="shared" si="0"/>
        <v>0</v>
      </c>
    </row>
    <row r="20" spans="1:17" ht="25.5" customHeight="1">
      <c r="A20" s="61">
        <v>13</v>
      </c>
      <c r="B20" s="92" t="s">
        <v>287</v>
      </c>
      <c r="C20" s="61"/>
      <c r="D20" s="92" t="s">
        <v>57</v>
      </c>
      <c r="E20" s="101" t="s">
        <v>550</v>
      </c>
      <c r="F20" s="99">
        <v>41418</v>
      </c>
      <c r="G20" s="98" t="s">
        <v>1</v>
      </c>
      <c r="H20" s="100">
        <v>10000000</v>
      </c>
      <c r="I20" s="109" t="s">
        <v>411</v>
      </c>
      <c r="J20" s="109" t="s">
        <v>412</v>
      </c>
      <c r="K20" s="109" t="s">
        <v>533</v>
      </c>
      <c r="L20" s="19" t="s">
        <v>594</v>
      </c>
      <c r="M20" s="14">
        <v>60</v>
      </c>
      <c r="N20" s="111">
        <v>1</v>
      </c>
      <c r="O20" s="3" t="s">
        <v>549</v>
      </c>
      <c r="P20" s="19"/>
      <c r="Q20" s="95">
        <f t="shared" si="0"/>
        <v>60</v>
      </c>
    </row>
    <row r="21" spans="1:17" ht="25.5">
      <c r="A21" s="61">
        <v>14</v>
      </c>
      <c r="B21" s="92" t="s">
        <v>288</v>
      </c>
      <c r="C21" s="61"/>
      <c r="D21" s="92" t="s">
        <v>57</v>
      </c>
      <c r="E21" s="101" t="s">
        <v>316</v>
      </c>
      <c r="F21" s="99">
        <v>41297</v>
      </c>
      <c r="G21" s="110" t="s">
        <v>0</v>
      </c>
      <c r="H21" s="100">
        <v>10000000</v>
      </c>
      <c r="I21" s="109" t="s">
        <v>411</v>
      </c>
      <c r="J21" s="109" t="s">
        <v>412</v>
      </c>
      <c r="K21" s="109" t="s">
        <v>533</v>
      </c>
      <c r="L21" s="19" t="s">
        <v>594</v>
      </c>
      <c r="M21" s="14">
        <v>30</v>
      </c>
      <c r="N21" s="111">
        <v>1</v>
      </c>
      <c r="O21" s="3" t="s">
        <v>549</v>
      </c>
      <c r="P21" s="19"/>
      <c r="Q21" s="95">
        <f t="shared" si="0"/>
        <v>30</v>
      </c>
    </row>
    <row r="22" spans="1:17" ht="25.5">
      <c r="A22" s="61">
        <v>15</v>
      </c>
      <c r="B22" s="92" t="s">
        <v>289</v>
      </c>
      <c r="C22" s="61"/>
      <c r="D22" s="92" t="s">
        <v>57</v>
      </c>
      <c r="E22" s="101" t="s">
        <v>317</v>
      </c>
      <c r="F22" s="99">
        <v>41297</v>
      </c>
      <c r="G22" s="98" t="s">
        <v>0</v>
      </c>
      <c r="H22" s="100">
        <v>10000000</v>
      </c>
      <c r="I22" s="109" t="s">
        <v>411</v>
      </c>
      <c r="J22" s="109" t="s">
        <v>412</v>
      </c>
      <c r="K22" s="109" t="s">
        <v>533</v>
      </c>
      <c r="L22" s="19" t="s">
        <v>594</v>
      </c>
      <c r="M22" s="14">
        <v>30</v>
      </c>
      <c r="N22" s="111">
        <v>1</v>
      </c>
      <c r="O22" s="3" t="s">
        <v>549</v>
      </c>
      <c r="P22" s="19"/>
      <c r="Q22" s="95">
        <f t="shared" si="0"/>
        <v>30</v>
      </c>
    </row>
    <row r="23" spans="1:17" ht="25.5" customHeight="1">
      <c r="A23" s="61">
        <v>16</v>
      </c>
      <c r="B23" s="92" t="s">
        <v>562</v>
      </c>
      <c r="C23" s="61"/>
      <c r="D23" s="92" t="s">
        <v>57</v>
      </c>
      <c r="E23" s="101" t="s">
        <v>551</v>
      </c>
      <c r="F23" s="99">
        <v>41921</v>
      </c>
      <c r="G23" s="110" t="s">
        <v>0</v>
      </c>
      <c r="H23" s="100">
        <v>10000000</v>
      </c>
      <c r="I23" s="109" t="s">
        <v>411</v>
      </c>
      <c r="J23" s="109" t="s">
        <v>412</v>
      </c>
      <c r="K23" s="109" t="s">
        <v>533</v>
      </c>
      <c r="L23" s="19" t="s">
        <v>594</v>
      </c>
      <c r="M23" s="14">
        <v>80</v>
      </c>
      <c r="N23" s="111">
        <v>1</v>
      </c>
      <c r="O23" s="3" t="s">
        <v>549</v>
      </c>
      <c r="P23" s="19"/>
      <c r="Q23" s="95">
        <f t="shared" ref="Q23:Q24" si="1">M23*N23</f>
        <v>80</v>
      </c>
    </row>
    <row r="24" spans="1:17" ht="25.5" customHeight="1">
      <c r="A24" s="61">
        <v>17</v>
      </c>
      <c r="B24" s="92" t="s">
        <v>561</v>
      </c>
      <c r="C24" s="61"/>
      <c r="D24" s="92" t="s">
        <v>57</v>
      </c>
      <c r="E24" s="101" t="s">
        <v>552</v>
      </c>
      <c r="F24" s="99">
        <v>41921</v>
      </c>
      <c r="G24" s="98" t="s">
        <v>0</v>
      </c>
      <c r="H24" s="100">
        <v>10000000</v>
      </c>
      <c r="I24" s="109" t="s">
        <v>411</v>
      </c>
      <c r="J24" s="109" t="s">
        <v>412</v>
      </c>
      <c r="K24" s="109" t="s">
        <v>533</v>
      </c>
      <c r="L24" s="19" t="s">
        <v>594</v>
      </c>
      <c r="M24" s="14">
        <v>100</v>
      </c>
      <c r="N24" s="111">
        <v>1</v>
      </c>
      <c r="O24" s="3" t="s">
        <v>549</v>
      </c>
      <c r="P24" s="19"/>
      <c r="Q24" s="95">
        <f t="shared" si="1"/>
        <v>100</v>
      </c>
    </row>
  </sheetData>
  <mergeCells count="24">
    <mergeCell ref="A1:L2"/>
    <mergeCell ref="N1:O1"/>
    <mergeCell ref="B13:B14"/>
    <mergeCell ref="B11:B12"/>
    <mergeCell ref="B8:B10"/>
    <mergeCell ref="B4:B5"/>
    <mergeCell ref="E8:E10"/>
    <mergeCell ref="E13:E14"/>
    <mergeCell ref="E11:E12"/>
    <mergeCell ref="D11:D12"/>
    <mergeCell ref="D13:D14"/>
    <mergeCell ref="C4:C5"/>
    <mergeCell ref="A4:A5"/>
    <mergeCell ref="F8:F10"/>
    <mergeCell ref="F4:F5"/>
    <mergeCell ref="A13:A14"/>
    <mergeCell ref="C13:C14"/>
    <mergeCell ref="A11:A12"/>
    <mergeCell ref="A8:A10"/>
    <mergeCell ref="C11:C12"/>
    <mergeCell ref="E4:E5"/>
    <mergeCell ref="C8:C10"/>
    <mergeCell ref="D4:D5"/>
    <mergeCell ref="D8:D10"/>
  </mergeCells>
  <conditionalFormatting sqref="Q1">
    <cfRule type="colorScale" priority="27">
      <colorScale>
        <cfvo type="num" val="0"/>
        <cfvo type="num" val="0.5"/>
        <cfvo type="num" val="1"/>
        <color rgb="FFF8696B"/>
        <color rgb="FFFFEB84"/>
        <color rgb="FF63BE7B"/>
      </colorScale>
    </cfRule>
  </conditionalFormatting>
  <conditionalFormatting sqref="N4:N24">
    <cfRule type="notContainsBlanks" dxfId="29" priority="35">
      <formula>LEN(TRIM(N4))&gt;0</formula>
    </cfRule>
  </conditionalFormatting>
  <conditionalFormatting sqref="O4:O24">
    <cfRule type="beginsWith" dxfId="28" priority="1" operator="beginsWith" text="G">
      <formula>LEFT(O4,LEN("G"))="G"</formula>
    </cfRule>
    <cfRule type="beginsWith" dxfId="27" priority="2" operator="beginsWith" text="VG">
      <formula>LEFT(O4,LEN("VG"))="VG"</formula>
    </cfRule>
    <cfRule type="beginsWith" dxfId="26" priority="3" operator="beginsWith" text="F">
      <formula>LEFT(O4,LEN("F"))="F"</formula>
    </cfRule>
    <cfRule type="beginsWith" dxfId="25" priority="4" operator="beginsWith" text="VF">
      <formula>LEFT(O4,LEN("VF"))="VF"</formula>
    </cfRule>
    <cfRule type="beginsWith" dxfId="24" priority="5" operator="beginsWith" text="XF">
      <formula>LEFT(O4,LEN("XF"))="XF"</formula>
    </cfRule>
    <cfRule type="beginsWith" dxfId="23" priority="6" operator="beginsWith" text="UNC">
      <formula>LEFT(O4,LEN("UNC"))="UNC"</formula>
    </cfRule>
    <cfRule type="beginsWith" dxfId="22" priority="7" operator="beginsWith" text="Proof">
      <formula>LEFT(O4,LEN("Proof"))="Proof"</formula>
    </cfRule>
  </conditionalFormatting>
  <conditionalFormatting sqref="O4:O24">
    <cfRule type="beginsWith" dxfId="21" priority="8" operator="beginsWith" text="G">
      <formula>LEFT(O4,LEN("G"))="G"</formula>
    </cfRule>
    <cfRule type="beginsWith" dxfId="20" priority="9" operator="beginsWith" text="VG">
      <formula>LEFT(O4,LEN("VG"))="VG"</formula>
    </cfRule>
    <cfRule type="beginsWith" dxfId="19" priority="10" operator="beginsWith" text="F">
      <formula>LEFT(O4,LEN("F"))="F"</formula>
    </cfRule>
    <cfRule type="beginsWith" dxfId="18" priority="11" operator="beginsWith" text="VF">
      <formula>LEFT(O4,LEN("VF"))="VF"</formula>
    </cfRule>
    <cfRule type="beginsWith" dxfId="17" priority="12" operator="beginsWith" text="XF">
      <formula>LEFT(O4,LEN("XF"))="XF"</formula>
    </cfRule>
    <cfRule type="beginsWith" dxfId="16" priority="13" operator="beginsWith" text="UNC">
      <formula>LEFT(O4,LEN("UNC"))="UNC"</formula>
    </cfRule>
    <cfRule type="beginsWith" dxfId="15" priority="14" operator="beginsWith" text="Proof">
      <formula>LEFT(O4,LEN("Proof"))="Proof"</formula>
    </cfRule>
  </conditionalFormatting>
  <dataValidations count="3">
    <dataValidation type="list" allowBlank="1" showInputMessage="1" showErrorMessage="1" sqref="D15">
      <formula1>"1 коп.,5 коп.,10 коп.,50 коп.,1 руб.,2 руб,5 руб.,10 руб.,25 руб."</formula1>
    </dataValidation>
    <dataValidation type="list" allowBlank="1" showInputMessage="1" showErrorMessage="1" sqref="O4:O24">
      <formula1>"Proof,UNC,XF,VF,F,VG,G"</formula1>
    </dataValidation>
    <dataValidation type="list" allowBlank="1" showInputMessage="1" showErrorMessage="1" sqref="L4:L24">
      <formula1>"S,R,RR,RRR,RRRR,U"</formula1>
    </dataValidation>
  </dataValidations>
  <hyperlinks>
    <hyperlink ref="B11" r:id="rId1" display="5514-0030"/>
    <hyperlink ref="B13" r:id="rId2" display="5514-0032"/>
    <hyperlink ref="B15" r:id="rId3"/>
    <hyperlink ref="B11:B12" r:id="rId4" display="5010-0008"/>
    <hyperlink ref="B13:B14" r:id="rId5" display="5514-0032"/>
    <hyperlink ref="B16" r:id="rId6"/>
    <hyperlink ref="B17" r:id="rId7"/>
    <hyperlink ref="B18" r:id="rId8"/>
    <hyperlink ref="B19" r:id="rId9"/>
    <hyperlink ref="B20" r:id="rId10"/>
    <hyperlink ref="B22" r:id="rId11"/>
    <hyperlink ref="B21" r:id="rId12"/>
    <hyperlink ref="B4:B5" r:id="rId13" display="5009-0012"/>
    <hyperlink ref="B6" r:id="rId14"/>
    <hyperlink ref="B7" r:id="rId15"/>
    <hyperlink ref="B8:B10" r:id="rId16" display="5111-0092"/>
  </hyperlinks>
  <pageMargins left="0.19685039370078741" right="0.19685039370078741" top="0.19685039370078741" bottom="0.19685039370078741" header="0.51181102362204722" footer="0.51181102362204722"/>
  <pageSetup paperSize="9" scale="67" fitToHeight="0" orientation="landscape" r:id="rId17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zoomScale="85" zoomScaleNormal="85" workbookViewId="0">
      <pane ySplit="3" topLeftCell="A4" activePane="bottomLeft" state="frozen"/>
      <selection pane="bottomLeft" activeCell="A4" sqref="A4"/>
    </sheetView>
  </sheetViews>
  <sheetFormatPr defaultRowHeight="12.75"/>
  <cols>
    <col min="1" max="1" width="5.7109375" style="1" customWidth="1"/>
    <col min="2" max="4" width="10.7109375" style="1" customWidth="1"/>
    <col min="5" max="5" width="35.7109375" style="1" customWidth="1"/>
    <col min="6" max="6" width="10.7109375" style="1" customWidth="1"/>
    <col min="7" max="7" width="6.7109375" style="1" customWidth="1"/>
    <col min="8" max="8" width="12.7109375" style="1" customWidth="1"/>
    <col min="9" max="11" width="10.7109375" style="1" customWidth="1"/>
    <col min="12" max="17" width="12.7109375" style="1" customWidth="1"/>
    <col min="18" max="18" width="9.140625" style="1"/>
    <col min="19" max="19" width="3.85546875" style="1" bestFit="1" customWidth="1"/>
    <col min="20" max="16384" width="9.140625" style="1"/>
  </cols>
  <sheetData>
    <row r="1" spans="1:17">
      <c r="A1" s="236" t="s">
        <v>318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60" t="s">
        <v>10</v>
      </c>
      <c r="N1" s="229">
        <f>∑!F3</f>
        <v>42001</v>
      </c>
      <c r="O1" s="229"/>
      <c r="P1" s="60" t="s">
        <v>121</v>
      </c>
      <c r="Q1" s="93">
        <f>N2/O2</f>
        <v>0</v>
      </c>
    </row>
    <row r="2" spans="1:17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60" t="s">
        <v>108</v>
      </c>
      <c r="N2" s="61">
        <f>COUNTA(N4:N24)</f>
        <v>0</v>
      </c>
      <c r="O2" s="61">
        <f>COUNTA(G4:G24)</f>
        <v>14</v>
      </c>
      <c r="P2" s="60" t="s">
        <v>97</v>
      </c>
      <c r="Q2" s="94">
        <f>SUM(Q4:Q24)</f>
        <v>0</v>
      </c>
    </row>
    <row r="3" spans="1:17" s="2" customFormat="1">
      <c r="A3" s="64" t="s">
        <v>2</v>
      </c>
      <c r="B3" s="64" t="s">
        <v>14</v>
      </c>
      <c r="C3" s="64" t="s">
        <v>118</v>
      </c>
      <c r="D3" s="64" t="s">
        <v>56</v>
      </c>
      <c r="E3" s="64" t="s">
        <v>6</v>
      </c>
      <c r="F3" s="64" t="s">
        <v>7</v>
      </c>
      <c r="G3" s="64" t="s">
        <v>120</v>
      </c>
      <c r="H3" s="64" t="s">
        <v>3</v>
      </c>
      <c r="I3" s="64" t="s">
        <v>62</v>
      </c>
      <c r="J3" s="64" t="s">
        <v>58</v>
      </c>
      <c r="K3" s="64" t="s">
        <v>59</v>
      </c>
      <c r="L3" s="64" t="s">
        <v>592</v>
      </c>
      <c r="M3" s="64" t="s">
        <v>11</v>
      </c>
      <c r="N3" s="64" t="s">
        <v>96</v>
      </c>
      <c r="O3" s="64" t="s">
        <v>119</v>
      </c>
      <c r="P3" s="64" t="s">
        <v>9</v>
      </c>
      <c r="Q3" s="64" t="s">
        <v>591</v>
      </c>
    </row>
    <row r="4" spans="1:17" ht="25.5" customHeight="1">
      <c r="A4" s="61">
        <v>1</v>
      </c>
      <c r="B4" s="92" t="s">
        <v>290</v>
      </c>
      <c r="C4" s="61"/>
      <c r="D4" s="92" t="s">
        <v>104</v>
      </c>
      <c r="E4" s="101" t="s">
        <v>495</v>
      </c>
      <c r="F4" s="99">
        <v>41880</v>
      </c>
      <c r="G4" s="98" t="s">
        <v>1</v>
      </c>
      <c r="H4" s="100">
        <v>2000000</v>
      </c>
      <c r="I4" s="100" t="s">
        <v>445</v>
      </c>
      <c r="J4" s="100" t="s">
        <v>447</v>
      </c>
      <c r="K4" s="100" t="s">
        <v>334</v>
      </c>
      <c r="L4" s="19"/>
      <c r="M4" s="17">
        <v>50</v>
      </c>
      <c r="N4" s="96"/>
      <c r="O4" s="57"/>
      <c r="P4" s="18"/>
      <c r="Q4" s="95">
        <f t="shared" ref="Q4:Q24" si="0">M4*N4</f>
        <v>0</v>
      </c>
    </row>
    <row r="5" spans="1:17" ht="25.5" customHeight="1">
      <c r="A5" s="61">
        <v>2</v>
      </c>
      <c r="B5" s="92" t="s">
        <v>291</v>
      </c>
      <c r="C5" s="61"/>
      <c r="D5" s="92" t="s">
        <v>104</v>
      </c>
      <c r="E5" s="101" t="s">
        <v>499</v>
      </c>
      <c r="F5" s="99">
        <v>41880</v>
      </c>
      <c r="G5" s="98" t="s">
        <v>1</v>
      </c>
      <c r="H5" s="100">
        <v>2000000</v>
      </c>
      <c r="I5" s="100" t="s">
        <v>445</v>
      </c>
      <c r="J5" s="100" t="s">
        <v>447</v>
      </c>
      <c r="K5" s="100" t="s">
        <v>334</v>
      </c>
      <c r="L5" s="19"/>
      <c r="M5" s="17">
        <v>50</v>
      </c>
      <c r="N5" s="96"/>
      <c r="O5" s="57"/>
      <c r="P5" s="18"/>
      <c r="Q5" s="95">
        <f t="shared" si="0"/>
        <v>0</v>
      </c>
    </row>
    <row r="6" spans="1:17" ht="25.5" customHeight="1">
      <c r="A6" s="61">
        <v>3</v>
      </c>
      <c r="B6" s="92" t="s">
        <v>292</v>
      </c>
      <c r="C6" s="61"/>
      <c r="D6" s="92" t="s">
        <v>104</v>
      </c>
      <c r="E6" s="101" t="s">
        <v>500</v>
      </c>
      <c r="F6" s="99">
        <v>41880</v>
      </c>
      <c r="G6" s="98" t="s">
        <v>1</v>
      </c>
      <c r="H6" s="100">
        <v>2000000</v>
      </c>
      <c r="I6" s="100" t="s">
        <v>445</v>
      </c>
      <c r="J6" s="100" t="s">
        <v>447</v>
      </c>
      <c r="K6" s="100" t="s">
        <v>334</v>
      </c>
      <c r="L6" s="19"/>
      <c r="M6" s="17">
        <v>50</v>
      </c>
      <c r="N6" s="96"/>
      <c r="O6" s="57"/>
      <c r="P6" s="18"/>
      <c r="Q6" s="95">
        <f t="shared" si="0"/>
        <v>0</v>
      </c>
    </row>
    <row r="7" spans="1:17" ht="25.5" customHeight="1">
      <c r="A7" s="61">
        <v>4</v>
      </c>
      <c r="B7" s="92" t="s">
        <v>496</v>
      </c>
      <c r="C7" s="61"/>
      <c r="D7" s="92" t="s">
        <v>104</v>
      </c>
      <c r="E7" s="101" t="s">
        <v>501</v>
      </c>
      <c r="F7" s="99">
        <v>41911</v>
      </c>
      <c r="G7" s="98" t="s">
        <v>1</v>
      </c>
      <c r="H7" s="100">
        <v>2000000</v>
      </c>
      <c r="I7" s="100" t="s">
        <v>445</v>
      </c>
      <c r="J7" s="100" t="s">
        <v>447</v>
      </c>
      <c r="K7" s="100" t="s">
        <v>334</v>
      </c>
      <c r="L7" s="19"/>
      <c r="M7" s="17">
        <v>50</v>
      </c>
      <c r="N7" s="96"/>
      <c r="O7" s="57"/>
      <c r="P7" s="18"/>
      <c r="Q7" s="95">
        <f t="shared" si="0"/>
        <v>0</v>
      </c>
    </row>
    <row r="8" spans="1:17" ht="25.5" customHeight="1">
      <c r="A8" s="61">
        <v>5</v>
      </c>
      <c r="B8" s="92" t="s">
        <v>497</v>
      </c>
      <c r="C8" s="61"/>
      <c r="D8" s="92" t="s">
        <v>104</v>
      </c>
      <c r="E8" s="101" t="s">
        <v>502</v>
      </c>
      <c r="F8" s="99">
        <v>41911</v>
      </c>
      <c r="G8" s="98" t="s">
        <v>1</v>
      </c>
      <c r="H8" s="100">
        <v>2000000</v>
      </c>
      <c r="I8" s="100" t="s">
        <v>445</v>
      </c>
      <c r="J8" s="100" t="s">
        <v>447</v>
      </c>
      <c r="K8" s="100" t="s">
        <v>334</v>
      </c>
      <c r="L8" s="19"/>
      <c r="M8" s="17">
        <v>50</v>
      </c>
      <c r="N8" s="96"/>
      <c r="O8" s="57"/>
      <c r="P8" s="18"/>
      <c r="Q8" s="95">
        <f t="shared" si="0"/>
        <v>0</v>
      </c>
    </row>
    <row r="9" spans="1:17" ht="25.5" customHeight="1">
      <c r="A9" s="61">
        <v>6</v>
      </c>
      <c r="B9" s="92" t="s">
        <v>498</v>
      </c>
      <c r="C9" s="61"/>
      <c r="D9" s="92" t="s">
        <v>104</v>
      </c>
      <c r="E9" s="101" t="s">
        <v>503</v>
      </c>
      <c r="F9" s="99">
        <v>41911</v>
      </c>
      <c r="G9" s="98" t="s">
        <v>1</v>
      </c>
      <c r="H9" s="100">
        <v>2000000</v>
      </c>
      <c r="I9" s="100" t="s">
        <v>445</v>
      </c>
      <c r="J9" s="100" t="s">
        <v>447</v>
      </c>
      <c r="K9" s="100" t="s">
        <v>334</v>
      </c>
      <c r="L9" s="19"/>
      <c r="M9" s="17">
        <v>50</v>
      </c>
      <c r="N9" s="96"/>
      <c r="O9" s="57"/>
      <c r="P9" s="18"/>
      <c r="Q9" s="95">
        <f t="shared" si="0"/>
        <v>0</v>
      </c>
    </row>
    <row r="10" spans="1:17" ht="25.5" customHeight="1">
      <c r="A10" s="61">
        <v>7</v>
      </c>
      <c r="B10" s="92" t="s">
        <v>564</v>
      </c>
      <c r="C10" s="61"/>
      <c r="D10" s="92" t="s">
        <v>104</v>
      </c>
      <c r="E10" s="101" t="s">
        <v>504</v>
      </c>
      <c r="F10" s="99">
        <v>41921</v>
      </c>
      <c r="G10" s="98" t="s">
        <v>1</v>
      </c>
      <c r="H10" s="100">
        <v>2000000</v>
      </c>
      <c r="I10" s="100" t="s">
        <v>445</v>
      </c>
      <c r="J10" s="100" t="s">
        <v>447</v>
      </c>
      <c r="K10" s="100" t="s">
        <v>334</v>
      </c>
      <c r="L10" s="19"/>
      <c r="M10" s="17">
        <v>50</v>
      </c>
      <c r="N10" s="96"/>
      <c r="O10" s="57"/>
      <c r="P10" s="18"/>
      <c r="Q10" s="95">
        <f t="shared" si="0"/>
        <v>0</v>
      </c>
    </row>
    <row r="11" spans="1:17" ht="25.5" customHeight="1">
      <c r="A11" s="61">
        <v>8</v>
      </c>
      <c r="B11" s="92" t="s">
        <v>565</v>
      </c>
      <c r="C11" s="61"/>
      <c r="D11" s="92" t="s">
        <v>104</v>
      </c>
      <c r="E11" s="101" t="s">
        <v>505</v>
      </c>
      <c r="F11" s="99">
        <v>41921</v>
      </c>
      <c r="G11" s="98" t="s">
        <v>1</v>
      </c>
      <c r="H11" s="100">
        <v>2000000</v>
      </c>
      <c r="I11" s="100" t="s">
        <v>445</v>
      </c>
      <c r="J11" s="100" t="s">
        <v>447</v>
      </c>
      <c r="K11" s="100" t="s">
        <v>334</v>
      </c>
      <c r="L11" s="19"/>
      <c r="M11" s="17">
        <v>50</v>
      </c>
      <c r="N11" s="96"/>
      <c r="O11" s="57"/>
      <c r="P11" s="18"/>
      <c r="Q11" s="95">
        <f t="shared" si="0"/>
        <v>0</v>
      </c>
    </row>
    <row r="12" spans="1:17" ht="25.5" customHeight="1">
      <c r="A12" s="61">
        <v>9</v>
      </c>
      <c r="B12" s="92" t="s">
        <v>566</v>
      </c>
      <c r="C12" s="61"/>
      <c r="D12" s="92" t="s">
        <v>104</v>
      </c>
      <c r="E12" s="101" t="s">
        <v>506</v>
      </c>
      <c r="F12" s="99">
        <v>41921</v>
      </c>
      <c r="G12" s="98" t="s">
        <v>1</v>
      </c>
      <c r="H12" s="100">
        <v>2000000</v>
      </c>
      <c r="I12" s="100" t="s">
        <v>445</v>
      </c>
      <c r="J12" s="100" t="s">
        <v>447</v>
      </c>
      <c r="K12" s="100" t="s">
        <v>334</v>
      </c>
      <c r="L12" s="19"/>
      <c r="M12" s="17">
        <v>50</v>
      </c>
      <c r="N12" s="96"/>
      <c r="O12" s="57"/>
      <c r="P12" s="18"/>
      <c r="Q12" s="95">
        <f t="shared" si="0"/>
        <v>0</v>
      </c>
    </row>
    <row r="13" spans="1:17" ht="25.5" customHeight="1">
      <c r="A13" s="61">
        <v>10</v>
      </c>
      <c r="B13" s="92" t="s">
        <v>567</v>
      </c>
      <c r="C13" s="61"/>
      <c r="D13" s="92" t="s">
        <v>104</v>
      </c>
      <c r="E13" s="101" t="s">
        <v>507</v>
      </c>
      <c r="F13" s="99">
        <v>41921</v>
      </c>
      <c r="G13" s="98" t="s">
        <v>1</v>
      </c>
      <c r="H13" s="100">
        <v>2000000</v>
      </c>
      <c r="I13" s="100" t="s">
        <v>445</v>
      </c>
      <c r="J13" s="100" t="s">
        <v>447</v>
      </c>
      <c r="K13" s="100" t="s">
        <v>334</v>
      </c>
      <c r="L13" s="19"/>
      <c r="M13" s="17">
        <v>50</v>
      </c>
      <c r="N13" s="96"/>
      <c r="O13" s="57"/>
      <c r="P13" s="18"/>
      <c r="Q13" s="95">
        <f t="shared" si="0"/>
        <v>0</v>
      </c>
    </row>
    <row r="14" spans="1:17" ht="25.5" customHeight="1">
      <c r="A14" s="61">
        <v>11</v>
      </c>
      <c r="B14" s="92" t="s">
        <v>568</v>
      </c>
      <c r="C14" s="61"/>
      <c r="D14" s="92" t="s">
        <v>104</v>
      </c>
      <c r="E14" s="101" t="s">
        <v>508</v>
      </c>
      <c r="F14" s="99">
        <v>41968</v>
      </c>
      <c r="G14" s="98" t="s">
        <v>1</v>
      </c>
      <c r="H14" s="100">
        <v>2000000</v>
      </c>
      <c r="I14" s="100" t="s">
        <v>445</v>
      </c>
      <c r="J14" s="100" t="s">
        <v>447</v>
      </c>
      <c r="K14" s="100" t="s">
        <v>334</v>
      </c>
      <c r="L14" s="19"/>
      <c r="M14" s="17">
        <v>50</v>
      </c>
      <c r="N14" s="96"/>
      <c r="O14" s="57"/>
      <c r="P14" s="18"/>
      <c r="Q14" s="95">
        <f t="shared" si="0"/>
        <v>0</v>
      </c>
    </row>
    <row r="15" spans="1:17" ht="25.5" customHeight="1">
      <c r="A15" s="61">
        <v>12</v>
      </c>
      <c r="B15" s="92" t="s">
        <v>569</v>
      </c>
      <c r="C15" s="61"/>
      <c r="D15" s="92" t="s">
        <v>104</v>
      </c>
      <c r="E15" s="101" t="s">
        <v>509</v>
      </c>
      <c r="F15" s="99">
        <v>41968</v>
      </c>
      <c r="G15" s="98" t="s">
        <v>1</v>
      </c>
      <c r="H15" s="100">
        <v>2000000</v>
      </c>
      <c r="I15" s="100" t="s">
        <v>445</v>
      </c>
      <c r="J15" s="100" t="s">
        <v>447</v>
      </c>
      <c r="K15" s="100" t="s">
        <v>334</v>
      </c>
      <c r="L15" s="19"/>
      <c r="M15" s="17">
        <v>50</v>
      </c>
      <c r="N15" s="96"/>
      <c r="O15" s="57"/>
      <c r="P15" s="18"/>
      <c r="Q15" s="95">
        <f t="shared" si="0"/>
        <v>0</v>
      </c>
    </row>
    <row r="16" spans="1:17" ht="25.5" customHeight="1">
      <c r="A16" s="61">
        <v>13</v>
      </c>
      <c r="B16" s="92" t="s">
        <v>570</v>
      </c>
      <c r="C16" s="61"/>
      <c r="D16" s="92" t="s">
        <v>104</v>
      </c>
      <c r="E16" s="101" t="s">
        <v>510</v>
      </c>
      <c r="F16" s="99">
        <v>41968</v>
      </c>
      <c r="G16" s="98" t="s">
        <v>1</v>
      </c>
      <c r="H16" s="100">
        <v>2000000</v>
      </c>
      <c r="I16" s="100" t="s">
        <v>445</v>
      </c>
      <c r="J16" s="100" t="s">
        <v>447</v>
      </c>
      <c r="K16" s="100" t="s">
        <v>334</v>
      </c>
      <c r="L16" s="19"/>
      <c r="M16" s="17">
        <v>50</v>
      </c>
      <c r="N16" s="96"/>
      <c r="O16" s="57"/>
      <c r="P16" s="18"/>
      <c r="Q16" s="95">
        <f t="shared" si="0"/>
        <v>0</v>
      </c>
    </row>
    <row r="17" spans="1:17" ht="25.5" customHeight="1">
      <c r="A17" s="61">
        <v>14</v>
      </c>
      <c r="B17" s="92" t="s">
        <v>571</v>
      </c>
      <c r="C17" s="61"/>
      <c r="D17" s="92" t="s">
        <v>104</v>
      </c>
      <c r="E17" s="101" t="s">
        <v>511</v>
      </c>
      <c r="F17" s="99">
        <v>41968</v>
      </c>
      <c r="G17" s="98" t="s">
        <v>1</v>
      </c>
      <c r="H17" s="100">
        <v>2000000</v>
      </c>
      <c r="I17" s="100" t="s">
        <v>445</v>
      </c>
      <c r="J17" s="100" t="s">
        <v>447</v>
      </c>
      <c r="K17" s="100" t="s">
        <v>334</v>
      </c>
      <c r="L17" s="19"/>
      <c r="M17" s="17">
        <v>50</v>
      </c>
      <c r="N17" s="96"/>
      <c r="O17" s="57"/>
      <c r="P17" s="18"/>
      <c r="Q17" s="95">
        <f t="shared" si="0"/>
        <v>0</v>
      </c>
    </row>
    <row r="18" spans="1:17" ht="25.5" customHeight="1">
      <c r="A18" s="61">
        <v>15</v>
      </c>
      <c r="B18" s="92"/>
      <c r="C18" s="61"/>
      <c r="D18" s="92" t="s">
        <v>104</v>
      </c>
      <c r="E18" s="101" t="s">
        <v>512</v>
      </c>
      <c r="F18" s="99"/>
      <c r="G18" s="98"/>
      <c r="H18" s="100">
        <v>2000000</v>
      </c>
      <c r="I18" s="100" t="s">
        <v>445</v>
      </c>
      <c r="J18" s="100" t="s">
        <v>447</v>
      </c>
      <c r="K18" s="100" t="s">
        <v>334</v>
      </c>
      <c r="L18" s="19"/>
      <c r="M18" s="17">
        <v>50</v>
      </c>
      <c r="N18" s="96"/>
      <c r="O18" s="57"/>
      <c r="P18" s="18"/>
      <c r="Q18" s="95">
        <f t="shared" si="0"/>
        <v>0</v>
      </c>
    </row>
    <row r="19" spans="1:17" ht="25.5" customHeight="1">
      <c r="A19" s="61">
        <v>16</v>
      </c>
      <c r="B19" s="92"/>
      <c r="C19" s="61"/>
      <c r="D19" s="92" t="s">
        <v>104</v>
      </c>
      <c r="E19" s="101" t="s">
        <v>513</v>
      </c>
      <c r="F19" s="99"/>
      <c r="G19" s="98"/>
      <c r="H19" s="100">
        <v>2000000</v>
      </c>
      <c r="I19" s="100" t="s">
        <v>445</v>
      </c>
      <c r="J19" s="100" t="s">
        <v>447</v>
      </c>
      <c r="K19" s="100" t="s">
        <v>334</v>
      </c>
      <c r="L19" s="19"/>
      <c r="M19" s="17">
        <v>50</v>
      </c>
      <c r="N19" s="96"/>
      <c r="O19" s="57"/>
      <c r="P19" s="18"/>
      <c r="Q19" s="95">
        <f t="shared" si="0"/>
        <v>0</v>
      </c>
    </row>
    <row r="20" spans="1:17" ht="25.5" customHeight="1">
      <c r="A20" s="61">
        <v>17</v>
      </c>
      <c r="B20" s="92"/>
      <c r="C20" s="61"/>
      <c r="D20" s="92" t="s">
        <v>104</v>
      </c>
      <c r="E20" s="101" t="s">
        <v>514</v>
      </c>
      <c r="F20" s="99"/>
      <c r="G20" s="98"/>
      <c r="H20" s="100">
        <v>2000000</v>
      </c>
      <c r="I20" s="100" t="s">
        <v>445</v>
      </c>
      <c r="J20" s="100" t="s">
        <v>447</v>
      </c>
      <c r="K20" s="100" t="s">
        <v>334</v>
      </c>
      <c r="L20" s="19"/>
      <c r="M20" s="17">
        <v>50</v>
      </c>
      <c r="N20" s="96"/>
      <c r="O20" s="57"/>
      <c r="P20" s="18"/>
      <c r="Q20" s="95">
        <f t="shared" si="0"/>
        <v>0</v>
      </c>
    </row>
    <row r="21" spans="1:17" ht="25.5" customHeight="1">
      <c r="A21" s="61">
        <v>18</v>
      </c>
      <c r="B21" s="108"/>
      <c r="C21" s="112"/>
      <c r="D21" s="92" t="s">
        <v>104</v>
      </c>
      <c r="E21" s="101" t="s">
        <v>515</v>
      </c>
      <c r="F21" s="102"/>
      <c r="G21" s="98"/>
      <c r="H21" s="100">
        <v>2000000</v>
      </c>
      <c r="I21" s="100" t="s">
        <v>445</v>
      </c>
      <c r="J21" s="100" t="s">
        <v>447</v>
      </c>
      <c r="K21" s="100" t="s">
        <v>334</v>
      </c>
      <c r="L21" s="19"/>
      <c r="M21" s="17">
        <v>50</v>
      </c>
      <c r="N21" s="96"/>
      <c r="O21" s="57"/>
      <c r="P21" s="18"/>
      <c r="Q21" s="95">
        <f t="shared" si="0"/>
        <v>0</v>
      </c>
    </row>
    <row r="22" spans="1:17" ht="25.5" customHeight="1">
      <c r="A22" s="61">
        <v>19</v>
      </c>
      <c r="B22" s="108"/>
      <c r="C22" s="112"/>
      <c r="D22" s="92" t="s">
        <v>104</v>
      </c>
      <c r="E22" s="101" t="s">
        <v>516</v>
      </c>
      <c r="F22" s="102"/>
      <c r="G22" s="98"/>
      <c r="H22" s="100">
        <v>2000000</v>
      </c>
      <c r="I22" s="100" t="s">
        <v>445</v>
      </c>
      <c r="J22" s="100" t="s">
        <v>447</v>
      </c>
      <c r="K22" s="100" t="s">
        <v>334</v>
      </c>
      <c r="L22" s="19"/>
      <c r="M22" s="17">
        <v>50</v>
      </c>
      <c r="N22" s="96"/>
      <c r="O22" s="57"/>
      <c r="P22" s="18"/>
      <c r="Q22" s="95">
        <f t="shared" si="0"/>
        <v>0</v>
      </c>
    </row>
    <row r="23" spans="1:17" ht="25.5" customHeight="1">
      <c r="A23" s="61">
        <v>20</v>
      </c>
      <c r="B23" s="108"/>
      <c r="C23" s="112"/>
      <c r="D23" s="92" t="s">
        <v>104</v>
      </c>
      <c r="E23" s="101" t="s">
        <v>517</v>
      </c>
      <c r="F23" s="102"/>
      <c r="G23" s="98"/>
      <c r="H23" s="100">
        <v>2000000</v>
      </c>
      <c r="I23" s="100" t="s">
        <v>445</v>
      </c>
      <c r="J23" s="100" t="s">
        <v>447</v>
      </c>
      <c r="K23" s="100" t="s">
        <v>334</v>
      </c>
      <c r="L23" s="19"/>
      <c r="M23" s="17">
        <v>50</v>
      </c>
      <c r="N23" s="96"/>
      <c r="O23" s="57"/>
      <c r="P23" s="18"/>
      <c r="Q23" s="95">
        <f t="shared" si="0"/>
        <v>0</v>
      </c>
    </row>
    <row r="24" spans="1:17" ht="25.5" customHeight="1">
      <c r="A24" s="61">
        <v>21</v>
      </c>
      <c r="B24" s="108"/>
      <c r="C24" s="112"/>
      <c r="D24" s="92" t="s">
        <v>104</v>
      </c>
      <c r="E24" s="101" t="s">
        <v>518</v>
      </c>
      <c r="F24" s="102"/>
      <c r="G24" s="98"/>
      <c r="H24" s="100">
        <v>2000000</v>
      </c>
      <c r="I24" s="100" t="s">
        <v>445</v>
      </c>
      <c r="J24" s="100" t="s">
        <v>447</v>
      </c>
      <c r="K24" s="100" t="s">
        <v>334</v>
      </c>
      <c r="L24" s="19"/>
      <c r="M24" s="17">
        <v>50</v>
      </c>
      <c r="N24" s="96"/>
      <c r="O24" s="57"/>
      <c r="P24" s="18"/>
      <c r="Q24" s="95">
        <f t="shared" si="0"/>
        <v>0</v>
      </c>
    </row>
  </sheetData>
  <mergeCells count="2">
    <mergeCell ref="A1:L2"/>
    <mergeCell ref="N1:O1"/>
  </mergeCells>
  <conditionalFormatting sqref="N4:N24">
    <cfRule type="notContainsBlanks" dxfId="14" priority="30">
      <formula>LEN(TRIM(N4))&gt;0</formula>
    </cfRule>
  </conditionalFormatting>
  <conditionalFormatting sqref="Q1">
    <cfRule type="colorScale" priority="22">
      <colorScale>
        <cfvo type="num" val="0"/>
        <cfvo type="num" val="0.5"/>
        <cfvo type="num" val="1"/>
        <color rgb="FFF8696B"/>
        <color rgb="FFFFEB84"/>
        <color rgb="FF63BE7B"/>
      </colorScale>
    </cfRule>
  </conditionalFormatting>
  <conditionalFormatting sqref="O4:O24">
    <cfRule type="beginsWith" dxfId="13" priority="1" operator="beginsWith" text="G">
      <formula>LEFT(O4,LEN("G"))="G"</formula>
    </cfRule>
    <cfRule type="beginsWith" dxfId="12" priority="2" operator="beginsWith" text="VG">
      <formula>LEFT(O4,LEN("VG"))="VG"</formula>
    </cfRule>
    <cfRule type="beginsWith" dxfId="11" priority="3" operator="beginsWith" text="F">
      <formula>LEFT(O4,LEN("F"))="F"</formula>
    </cfRule>
    <cfRule type="beginsWith" dxfId="10" priority="4" operator="beginsWith" text="VF">
      <formula>LEFT(O4,LEN("VF"))="VF"</formula>
    </cfRule>
    <cfRule type="beginsWith" dxfId="9" priority="5" operator="beginsWith" text="XF">
      <formula>LEFT(O4,LEN("XF"))="XF"</formula>
    </cfRule>
    <cfRule type="beginsWith" dxfId="8" priority="6" operator="beginsWith" text="UNC">
      <formula>LEFT(O4,LEN("UNC"))="UNC"</formula>
    </cfRule>
    <cfRule type="beginsWith" dxfId="7" priority="7" operator="beginsWith" text="Proof">
      <formula>LEFT(O4,LEN("Proof"))="Proof"</formula>
    </cfRule>
  </conditionalFormatting>
  <conditionalFormatting sqref="O4:O24">
    <cfRule type="beginsWith" dxfId="6" priority="8" operator="beginsWith" text="G">
      <formula>LEFT(O4,LEN("G"))="G"</formula>
    </cfRule>
    <cfRule type="beginsWith" dxfId="5" priority="9" operator="beginsWith" text="VG">
      <formula>LEFT(O4,LEN("VG"))="VG"</formula>
    </cfRule>
    <cfRule type="beginsWith" dxfId="4" priority="10" operator="beginsWith" text="F">
      <formula>LEFT(O4,LEN("F"))="F"</formula>
    </cfRule>
    <cfRule type="beginsWith" dxfId="3" priority="11" operator="beginsWith" text="VF">
      <formula>LEFT(O4,LEN("VF"))="VF"</formula>
    </cfRule>
    <cfRule type="beginsWith" dxfId="2" priority="12" operator="beginsWith" text="XF">
      <formula>LEFT(O4,LEN("XF"))="XF"</formula>
    </cfRule>
    <cfRule type="beginsWith" dxfId="1" priority="13" operator="beginsWith" text="UNC">
      <formula>LEFT(O4,LEN("UNC"))="UNC"</formula>
    </cfRule>
    <cfRule type="beginsWith" dxfId="0" priority="14" operator="beginsWith" text="Proof">
      <formula>LEFT(O4,LEN("Proof"))="Proof"</formula>
    </cfRule>
  </conditionalFormatting>
  <dataValidations count="2">
    <dataValidation type="list" allowBlank="1" showInputMessage="1" showErrorMessage="1" sqref="O4:O24">
      <formula1>"Proof,UNC,XF,VF,F,VG,G"</formula1>
    </dataValidation>
    <dataValidation type="list" allowBlank="1" showInputMessage="1" showErrorMessage="1" sqref="L4:L24">
      <formula1>"S,R,RR,RRR,RRRR,U"</formula1>
    </dataValidation>
  </dataValidations>
  <pageMargins left="0.19685039370078741" right="0.19685039370078741" top="0.19685039370078741" bottom="0.19685039370078741" header="0.51181102362204722" footer="0.51181102362204722"/>
  <pageSetup paperSize="9" scale="67" fitToHeight="0" orientation="landscape" r:id="rId1"/>
  <customProperties>
    <customPr name="LastActive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∑</vt:lpstr>
      <vt:lpstr>РЧ</vt:lpstr>
      <vt:lpstr>Завершенные</vt:lpstr>
      <vt:lpstr>РФ</vt:lpstr>
      <vt:lpstr>ДГР</vt:lpstr>
      <vt:lpstr>ГВС</vt:lpstr>
      <vt:lpstr>СиЮ</vt:lpstr>
      <vt:lpstr>70-летие победы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Виталий www.vitalya-mag.narod.ru</dc:creator>
  <cp:lastModifiedBy>EvelRus</cp:lastModifiedBy>
  <cp:lastPrinted>2014-12-29T17:09:06Z</cp:lastPrinted>
  <dcterms:created xsi:type="dcterms:W3CDTF">1996-10-08T23:32:33Z</dcterms:created>
  <dcterms:modified xsi:type="dcterms:W3CDTF">2014-12-29T17:43:07Z</dcterms:modified>
</cp:coreProperties>
</file>